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showInkAnnotation="0" defaultThemeVersion="124226"/>
  <mc:AlternateContent xmlns:mc="http://schemas.openxmlformats.org/markup-compatibility/2006">
    <mc:Choice Requires="x15">
      <x15ac:absPath xmlns:x15ac="http://schemas.microsoft.com/office/spreadsheetml/2010/11/ac" url="\\is-0ish01\ir\20_その他（HP関連、IRレポート、一連の件、リエゾン等）\★webデータ\★財務データ（Excel）\FY2026\2Q\"/>
    </mc:Choice>
  </mc:AlternateContent>
  <xr:revisionPtr revIDLastSave="0" documentId="13_ncr:1_{5C1B78B6-9874-4D4D-8E3C-06E866F16D79}" xr6:coauthVersionLast="47" xr6:coauthVersionMax="47" xr10:uidLastSave="{00000000-0000-0000-0000-000000000000}"/>
  <bookViews>
    <workbookView xWindow="-120" yWindow="-16320" windowWidth="29040" windowHeight="15720" tabRatio="603" xr2:uid="{00000000-000D-0000-FFFF-FFFF00000000}"/>
  </bookViews>
  <sheets>
    <sheet name="その他指標-研究開発費・設備投資額・減価償却費(四半期)" sheetId="2" r:id="rId1"/>
  </sheets>
  <definedNames>
    <definedName name="_xlnm.Print_Area" localSheetId="0">'その他指標-研究開発費・設備投資額・減価償却費(四半期)'!$A$1:$ED$108</definedName>
  </definedNames>
  <calcPr calcId="191029" iterate="1" iterate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F65" i="2" l="1"/>
  <c r="GF62" i="2"/>
  <c r="GF61" i="2"/>
  <c r="GF60" i="2"/>
  <c r="GF59" i="2"/>
  <c r="GF39" i="2"/>
  <c r="GF36" i="2"/>
  <c r="GF35" i="2"/>
  <c r="GF34" i="2"/>
  <c r="GF33" i="2"/>
  <c r="GF10" i="2"/>
  <c r="GF9" i="2"/>
  <c r="GF8" i="2"/>
  <c r="GF7" i="2"/>
  <c r="GB62" i="2"/>
  <c r="GB61" i="2"/>
  <c r="FZ62" i="2"/>
  <c r="FZ61" i="2"/>
  <c r="FX62" i="2"/>
  <c r="FX61" i="2"/>
  <c r="FV62" i="2"/>
  <c r="FV61" i="2"/>
  <c r="FT62" i="2"/>
  <c r="FT61" i="2"/>
  <c r="GB36" i="2"/>
  <c r="GB35" i="2"/>
  <c r="FZ36" i="2"/>
  <c r="FZ35" i="2"/>
  <c r="FX36" i="2"/>
  <c r="FX35" i="2"/>
  <c r="FV36" i="2"/>
  <c r="FV35" i="2"/>
  <c r="FT36" i="2"/>
  <c r="FT35" i="2"/>
  <c r="GB10" i="2"/>
  <c r="GB9" i="2"/>
  <c r="FZ10" i="2"/>
  <c r="FZ9" i="2"/>
  <c r="FX10" i="2"/>
  <c r="FX9" i="2"/>
  <c r="FV10" i="2"/>
  <c r="FV9" i="2"/>
  <c r="FT10" i="2"/>
  <c r="FT9" i="2"/>
  <c r="GD65" i="2"/>
  <c r="GD62" i="2"/>
  <c r="GD61" i="2"/>
  <c r="GD60" i="2"/>
  <c r="GD59" i="2"/>
  <c r="GD39" i="2"/>
  <c r="GD36" i="2"/>
  <c r="GD34" i="2"/>
  <c r="GD35" i="2"/>
  <c r="GD33" i="2"/>
  <c r="GD10" i="2"/>
  <c r="GD9" i="2"/>
  <c r="GD7" i="2"/>
  <c r="GD8" i="2"/>
  <c r="FZ65" i="2"/>
  <c r="FZ60" i="2"/>
  <c r="FZ59" i="2"/>
  <c r="GB39" i="2"/>
  <c r="GB34" i="2"/>
  <c r="GB33" i="2"/>
  <c r="FZ39" i="2"/>
  <c r="FZ34" i="2"/>
  <c r="FZ33" i="2"/>
  <c r="GB8" i="2"/>
  <c r="GB7" i="2"/>
  <c r="FZ8" i="2"/>
  <c r="FZ7" i="2"/>
  <c r="FX8" i="2"/>
  <c r="FX65" i="2"/>
  <c r="FX60" i="2"/>
  <c r="FX59" i="2"/>
  <c r="FX34" i="2"/>
  <c r="FX33" i="2"/>
  <c r="FX7" i="2"/>
  <c r="GB60" i="2" l="1"/>
  <c r="GB65" i="2"/>
  <c r="GB59" i="2"/>
  <c r="FV65" i="2"/>
  <c r="FV60" i="2"/>
  <c r="FV59" i="2"/>
  <c r="FV34" i="2" l="1"/>
  <c r="FV33" i="2"/>
  <c r="FV39" i="2"/>
  <c r="FV8" i="2"/>
  <c r="FV7" i="2"/>
  <c r="FT7" i="2"/>
  <c r="FT65" i="2"/>
  <c r="FT60" i="2"/>
  <c r="FT59" i="2"/>
  <c r="FT39" i="2" l="1"/>
  <c r="FT34" i="2"/>
  <c r="FT33" i="2"/>
  <c r="FT8" i="2"/>
  <c r="FR59" i="2"/>
  <c r="FR65" i="2"/>
  <c r="FR64" i="2"/>
  <c r="FR63" i="2"/>
  <c r="FR60" i="2"/>
  <c r="FP65" i="2"/>
  <c r="FP64" i="2"/>
  <c r="FP63" i="2"/>
  <c r="FP60" i="2"/>
  <c r="FP59" i="2"/>
  <c r="FN59" i="2"/>
  <c r="FR39" i="2"/>
  <c r="FR38" i="2"/>
  <c r="FR37" i="2"/>
  <c r="FR34" i="2"/>
  <c r="FR33" i="2"/>
  <c r="FP39" i="2"/>
  <c r="FP38" i="2"/>
  <c r="FP37" i="2"/>
  <c r="FP34" i="2"/>
  <c r="FP33" i="2"/>
  <c r="FR8" i="2"/>
  <c r="FP8" i="2"/>
  <c r="FR7" i="2"/>
  <c r="FP7" i="2"/>
  <c r="FN7" i="2"/>
  <c r="FH7" i="2"/>
  <c r="FR13" i="2"/>
  <c r="FR12" i="2"/>
  <c r="FR11" i="2"/>
  <c r="FP13" i="2"/>
  <c r="FP12" i="2"/>
  <c r="FP11" i="2"/>
  <c r="FN65" i="2"/>
  <c r="FN64" i="2"/>
  <c r="FN63" i="2"/>
  <c r="FN60" i="2"/>
  <c r="FN39" i="2"/>
  <c r="FN38" i="2"/>
  <c r="FN37" i="2"/>
  <c r="FN34" i="2"/>
  <c r="FN33" i="2"/>
  <c r="FN13" i="2"/>
  <c r="FN12" i="2"/>
  <c r="FN11" i="2"/>
  <c r="FN8" i="2"/>
  <c r="FL65" i="2"/>
  <c r="FL64" i="2"/>
  <c r="FL63" i="2"/>
  <c r="FL60" i="2"/>
  <c r="FL39" i="2"/>
  <c r="FL38" i="2"/>
  <c r="FL37" i="2"/>
  <c r="FL34" i="2"/>
  <c r="FL13" i="2"/>
  <c r="FL12" i="2"/>
  <c r="FL11" i="2"/>
  <c r="FL8" i="2"/>
  <c r="FL59" i="2" l="1"/>
  <c r="FL33" i="2"/>
  <c r="FJ33" i="2"/>
  <c r="FJ37" i="2"/>
  <c r="FJ34" i="2"/>
  <c r="FL7" i="2"/>
  <c r="FJ8" i="2"/>
  <c r="FB11" i="2"/>
  <c r="FB8" i="2"/>
  <c r="FJ11" i="2" l="1"/>
  <c r="FJ13" i="2"/>
  <c r="FJ12" i="2"/>
  <c r="FJ7" i="2"/>
  <c r="FJ65" i="2"/>
  <c r="FJ64" i="2"/>
  <c r="FJ63" i="2"/>
  <c r="FJ60" i="2"/>
  <c r="FJ59" i="2"/>
  <c r="FJ39" i="2"/>
  <c r="FJ38" i="2"/>
  <c r="FD65" i="2"/>
  <c r="FD64" i="2"/>
  <c r="FD63" i="2"/>
  <c r="FD60" i="2"/>
  <c r="FD39" i="2"/>
  <c r="FD38" i="2"/>
  <c r="FD37" i="2"/>
  <c r="FD34" i="2"/>
  <c r="FD13" i="2"/>
  <c r="FD12" i="2"/>
  <c r="FD11" i="2"/>
  <c r="FD8" i="2"/>
  <c r="EP63" i="2"/>
  <c r="ER63" i="2"/>
  <c r="ET63" i="2"/>
  <c r="EV63" i="2"/>
  <c r="EX63" i="2"/>
  <c r="EZ63" i="2"/>
  <c r="FB63" i="2"/>
  <c r="FH63" i="2"/>
  <c r="EP13" i="2" l="1"/>
  <c r="EP8" i="2"/>
  <c r="EP7" i="2"/>
  <c r="FH65" i="2" l="1"/>
  <c r="FB65" i="2"/>
  <c r="EZ65" i="2"/>
  <c r="FH64" i="2"/>
  <c r="FB64" i="2"/>
  <c r="EZ64" i="2"/>
  <c r="FH60" i="2"/>
  <c r="FB60" i="2"/>
  <c r="EZ60" i="2"/>
  <c r="FH59" i="2"/>
  <c r="FB59" i="2"/>
  <c r="EZ59" i="2"/>
  <c r="FH39" i="2"/>
  <c r="FB39" i="2"/>
  <c r="EZ39" i="2"/>
  <c r="FH38" i="2"/>
  <c r="FB38" i="2"/>
  <c r="EZ38" i="2"/>
  <c r="FH37" i="2"/>
  <c r="FF37" i="2"/>
  <c r="FB37" i="2"/>
  <c r="EZ37" i="2"/>
  <c r="FH34" i="2"/>
  <c r="FB34" i="2"/>
  <c r="EZ34" i="2"/>
  <c r="EZ33" i="2"/>
  <c r="FH13" i="2"/>
  <c r="FB13" i="2"/>
  <c r="EZ13" i="2"/>
  <c r="FH12" i="2"/>
  <c r="FB12" i="2"/>
  <c r="EZ12" i="2"/>
  <c r="FH11" i="2"/>
  <c r="EZ11" i="2"/>
  <c r="FH8" i="2"/>
  <c r="EZ8" i="2"/>
  <c r="FB7" i="2"/>
  <c r="EZ7" i="2"/>
  <c r="EX65" i="2"/>
  <c r="EV65" i="2"/>
  <c r="EX39" i="2"/>
  <c r="EV13" i="2"/>
  <c r="EV7" i="2"/>
  <c r="EV8" i="2"/>
  <c r="EV11" i="2"/>
  <c r="EV12" i="2"/>
  <c r="EX7" i="2"/>
  <c r="EX8" i="2"/>
  <c r="EX11" i="2"/>
  <c r="EX12" i="2"/>
  <c r="EX13" i="2"/>
  <c r="ET13" i="2"/>
  <c r="EX38" i="2"/>
  <c r="EX37" i="2"/>
  <c r="EX34" i="2"/>
  <c r="EV39" i="2"/>
  <c r="EV38" i="2"/>
  <c r="EV37" i="2"/>
  <c r="EV34" i="2"/>
  <c r="EX64" i="2"/>
  <c r="EX60" i="2"/>
  <c r="EX59" i="2"/>
  <c r="EV64" i="2"/>
  <c r="EV60" i="2"/>
  <c r="EV59" i="2"/>
  <c r="ET65" i="2"/>
  <c r="ET64" i="2"/>
  <c r="ET60" i="2"/>
  <c r="ER64" i="2"/>
  <c r="ER60" i="2"/>
  <c r="ER39" i="2"/>
  <c r="ER38" i="2"/>
  <c r="ER37" i="2"/>
  <c r="ER34" i="2"/>
  <c r="ET39" i="2"/>
  <c r="ET38" i="2"/>
  <c r="ET37" i="2"/>
  <c r="ET34" i="2"/>
  <c r="EP38" i="2"/>
  <c r="EP37" i="2"/>
  <c r="EP34" i="2"/>
  <c r="ET12" i="2"/>
  <c r="ET11" i="2"/>
  <c r="ET8" i="2"/>
  <c r="ET7" i="2"/>
  <c r="ET59" i="2" l="1"/>
  <c r="ER65" i="2"/>
  <c r="ER59" i="2"/>
  <c r="ER13" i="2" l="1"/>
  <c r="ER12" i="2"/>
  <c r="ER11" i="2"/>
  <c r="ER8" i="2"/>
  <c r="ER7" i="2"/>
  <c r="DW89" i="2" l="1"/>
  <c r="DU89" i="2"/>
  <c r="EP65" i="2" l="1"/>
  <c r="EP64" i="2"/>
  <c r="EP60" i="2"/>
  <c r="EP59" i="2"/>
  <c r="EP39" i="2"/>
  <c r="EP33" i="2"/>
  <c r="EP12" i="2"/>
  <c r="EP11" i="2"/>
  <c r="EC88" i="2" l="1"/>
  <c r="EC89" i="2" s="1"/>
  <c r="EA88" i="2"/>
  <c r="EA89" i="2" s="1"/>
  <c r="DS88" i="2"/>
  <c r="DS89" i="2" s="1"/>
  <c r="DQ88" i="2"/>
  <c r="DQ89" i="2" s="1"/>
  <c r="DO88" i="2" l="1"/>
  <c r="DO89" i="2" s="1"/>
  <c r="DY88" i="2" l="1"/>
  <c r="DY89" i="2" s="1"/>
  <c r="CE88" i="2" l="1"/>
  <c r="CE89" i="2" s="1"/>
  <c r="CY108" i="2"/>
  <c r="DG86" i="2"/>
  <c r="DG88" i="2" s="1"/>
  <c r="DG89" i="2" s="1"/>
  <c r="DE86" i="2"/>
  <c r="DE88" i="2" s="1"/>
  <c r="DE89" i="2" s="1"/>
  <c r="DC86" i="2"/>
  <c r="DC88" i="2" s="1"/>
  <c r="DC89" i="2" s="1"/>
  <c r="DA86" i="2"/>
  <c r="CW86" i="2"/>
  <c r="CW88" i="2" s="1"/>
  <c r="CW89" i="2" s="1"/>
  <c r="CU86" i="2"/>
  <c r="CS86" i="2"/>
  <c r="CS88" i="2" s="1"/>
  <c r="CS89" i="2" s="1"/>
  <c r="CQ86" i="2"/>
  <c r="CQ88" i="2" s="1"/>
  <c r="DI108" i="2"/>
  <c r="DI107" i="2"/>
  <c r="DI106" i="2"/>
  <c r="DI105" i="2"/>
  <c r="DI85" i="2"/>
  <c r="CY106" i="2"/>
  <c r="CY105" i="2"/>
  <c r="CY85" i="2"/>
  <c r="CK107" i="2"/>
  <c r="CI107" i="2"/>
  <c r="CG107" i="2"/>
  <c r="CE107" i="2"/>
  <c r="CK88" i="2"/>
  <c r="CK89" i="2" s="1"/>
  <c r="CI88" i="2"/>
  <c r="CI89" i="2" s="1"/>
  <c r="CG88" i="2"/>
  <c r="CG89" i="2" s="1"/>
  <c r="CM87" i="2"/>
  <c r="CM86" i="2"/>
  <c r="CM85" i="2"/>
  <c r="CM108" i="2"/>
  <c r="CM106" i="2"/>
  <c r="CM105" i="2"/>
  <c r="CY107" i="2"/>
  <c r="CY86" i="2" l="1"/>
  <c r="CM88" i="2"/>
  <c r="CM89" i="2" s="1"/>
  <c r="CU88" i="2"/>
  <c r="CU89" i="2" s="1"/>
  <c r="DI86" i="2"/>
  <c r="CM107" i="2"/>
  <c r="CQ89" i="2"/>
  <c r="DA88" i="2"/>
  <c r="CY88" i="2" l="1"/>
  <c r="CY89" i="2" s="1"/>
  <c r="DI88" i="2"/>
  <c r="DI89" i="2" s="1"/>
  <c r="DA89" i="2"/>
  <c r="FD7" i="2"/>
  <c r="FD59" i="2"/>
  <c r="FF8" i="2" l="1"/>
  <c r="FF7" i="2"/>
  <c r="FF60" i="2"/>
  <c r="FF59" i="2"/>
  <c r="FF11" i="2"/>
  <c r="FF12" i="2"/>
  <c r="FF34" i="2"/>
  <c r="FF38" i="2"/>
  <c r="FF63" i="2"/>
  <c r="FF64" i="2"/>
  <c r="FF39" i="2"/>
  <c r="FF65" i="2"/>
  <c r="FF13" i="2"/>
  <c r="FX39" i="2" l="1"/>
</calcChain>
</file>

<file path=xl/sharedStrings.xml><?xml version="1.0" encoding="utf-8"?>
<sst xmlns="http://schemas.openxmlformats.org/spreadsheetml/2006/main" count="2833" uniqueCount="158">
  <si>
    <t>減価償却費</t>
    <rPh sb="0" eb="2">
      <t>ゲンカ</t>
    </rPh>
    <rPh sb="2" eb="4">
      <t>ショウキャク</t>
    </rPh>
    <rPh sb="4" eb="5">
      <t>ヒ</t>
    </rPh>
    <phoneticPr fontId="2"/>
  </si>
  <si>
    <t>%</t>
    <phoneticPr fontId="2"/>
  </si>
  <si>
    <t>%</t>
    <phoneticPr fontId="2"/>
  </si>
  <si>
    <t>%</t>
    <phoneticPr fontId="2"/>
  </si>
  <si>
    <t>　　　減価償却費の状況</t>
    <rPh sb="3" eb="5">
      <t>ゲンカ</t>
    </rPh>
    <rPh sb="5" eb="7">
      <t>ショウキャク</t>
    </rPh>
    <rPh sb="7" eb="8">
      <t>ヒ</t>
    </rPh>
    <rPh sb="9" eb="11">
      <t>ジョウキョウ</t>
    </rPh>
    <phoneticPr fontId="2"/>
  </si>
  <si>
    <t>　　　のれん償却、EBITDA</t>
    <rPh sb="6" eb="8">
      <t>ショウキャク</t>
    </rPh>
    <phoneticPr fontId="2"/>
  </si>
  <si>
    <t>営業利益</t>
    <rPh sb="0" eb="2">
      <t>エイギョウ</t>
    </rPh>
    <rPh sb="2" eb="4">
      <t>リエキ</t>
    </rPh>
    <phoneticPr fontId="2"/>
  </si>
  <si>
    <t>のれん償却</t>
    <rPh sb="3" eb="5">
      <t>ショウキャク</t>
    </rPh>
    <phoneticPr fontId="2"/>
  </si>
  <si>
    <t>EBITDA</t>
    <phoneticPr fontId="2"/>
  </si>
  <si>
    <t>Amortization of goodwill</t>
    <phoneticPr fontId="2"/>
  </si>
  <si>
    <t>EBITDA</t>
    <phoneticPr fontId="2"/>
  </si>
  <si>
    <t>R&amp;D expenditures</t>
    <phoneticPr fontId="2"/>
  </si>
  <si>
    <t xml:space="preserve">  Medical</t>
    <phoneticPr fontId="2"/>
  </si>
  <si>
    <t>　　　Capital Expenditures</t>
    <phoneticPr fontId="2"/>
  </si>
  <si>
    <t>Capital Expenditures</t>
    <phoneticPr fontId="2"/>
  </si>
  <si>
    <t>　　　Depreciation and Amortization</t>
    <phoneticPr fontId="2"/>
  </si>
  <si>
    <t>Depreciation and amortization</t>
    <phoneticPr fontId="2"/>
  </si>
  <si>
    <t>　　　Amortization of Goodwill、EBITDA</t>
    <phoneticPr fontId="2"/>
  </si>
  <si>
    <t>　その他、全社</t>
    <rPh sb="3" eb="4">
      <t>タ</t>
    </rPh>
    <rPh sb="5" eb="7">
      <t>ゼンシャ</t>
    </rPh>
    <phoneticPr fontId="2"/>
  </si>
  <si>
    <t>%</t>
    <phoneticPr fontId="2"/>
  </si>
  <si>
    <t>(単位：百万円)</t>
    <rPh sb="1" eb="3">
      <t>タンイ</t>
    </rPh>
    <rPh sb="4" eb="7">
      <t>ヒャクマンエン</t>
    </rPh>
    <phoneticPr fontId="2"/>
  </si>
  <si>
    <t>%</t>
    <phoneticPr fontId="2"/>
  </si>
  <si>
    <t>　　　連結キャッシュフロー</t>
    <rPh sb="3" eb="5">
      <t>レンケツ</t>
    </rPh>
    <phoneticPr fontId="2"/>
  </si>
  <si>
    <t>財務キャッシュフロー</t>
    <rPh sb="0" eb="2">
      <t>ザイム</t>
    </rPh>
    <phoneticPr fontId="2"/>
  </si>
  <si>
    <t>Cash flow from operating activities</t>
    <phoneticPr fontId="2"/>
  </si>
  <si>
    <t>Cash flow from investing activities</t>
    <phoneticPr fontId="2"/>
  </si>
  <si>
    <t>Free cash flow</t>
    <phoneticPr fontId="2"/>
  </si>
  <si>
    <t>Cash flow from financing activities</t>
    <phoneticPr fontId="2"/>
  </si>
  <si>
    <t>(\ million)</t>
    <phoneticPr fontId="2"/>
  </si>
  <si>
    <t>1Q
(4-6月）</t>
    <phoneticPr fontId="2"/>
  </si>
  <si>
    <t>2Q
（7-9月）</t>
    <phoneticPr fontId="2"/>
  </si>
  <si>
    <t>3Q
（10-12月）</t>
    <phoneticPr fontId="2"/>
  </si>
  <si>
    <t>4Q
（1-3月）</t>
    <phoneticPr fontId="2"/>
  </si>
  <si>
    <t>2Q
（7-9月）</t>
    <phoneticPr fontId="2"/>
  </si>
  <si>
    <t>1Q
(4-6月）</t>
    <phoneticPr fontId="2"/>
  </si>
  <si>
    <t>3Q
（10-12月）</t>
    <phoneticPr fontId="2"/>
  </si>
  <si>
    <t>4Q
（1-3月）</t>
    <phoneticPr fontId="2"/>
  </si>
  <si>
    <t>1Q
（4-6月）</t>
    <phoneticPr fontId="2"/>
  </si>
  <si>
    <t>　医療</t>
    <rPh sb="1" eb="3">
      <t>イリョウ</t>
    </rPh>
    <phoneticPr fontId="2"/>
  </si>
  <si>
    <t>EBITDAマージン</t>
    <phoneticPr fontId="2"/>
  </si>
  <si>
    <t>営業活動によるキャッシュ・フロー</t>
    <rPh sb="0" eb="2">
      <t>エイギョウ</t>
    </rPh>
    <rPh sb="2" eb="4">
      <t>カツドウ</t>
    </rPh>
    <phoneticPr fontId="2"/>
  </si>
  <si>
    <t>投資活動によるキャッシュ・フロー</t>
    <rPh sb="0" eb="2">
      <t>トウシ</t>
    </rPh>
    <rPh sb="2" eb="4">
      <t>カツドウ</t>
    </rPh>
    <phoneticPr fontId="2"/>
  </si>
  <si>
    <t>フリー キャッシュ・フロー</t>
    <phoneticPr fontId="2"/>
  </si>
  <si>
    <r>
      <t xml:space="preserve">項目
</t>
    </r>
    <r>
      <rPr>
        <sz val="12"/>
        <color indexed="12"/>
        <rFont val="Meiryo UI"/>
        <family val="3"/>
        <charset val="128"/>
      </rPr>
      <t>Item</t>
    </r>
    <rPh sb="0" eb="2">
      <t>コウモク</t>
    </rPh>
    <phoneticPr fontId="2"/>
  </si>
  <si>
    <r>
      <t xml:space="preserve">2009年3月期
</t>
    </r>
    <r>
      <rPr>
        <sz val="12"/>
        <color indexed="12"/>
        <rFont val="Meiryo UI"/>
        <family val="3"/>
        <charset val="128"/>
      </rPr>
      <t>FY2009</t>
    </r>
    <rPh sb="4" eb="5">
      <t>ネン</t>
    </rPh>
    <rPh sb="6" eb="7">
      <t>ガツ</t>
    </rPh>
    <rPh sb="7" eb="8">
      <t>キ</t>
    </rPh>
    <phoneticPr fontId="2"/>
  </si>
  <si>
    <r>
      <t xml:space="preserve">2010年3月期
</t>
    </r>
    <r>
      <rPr>
        <sz val="12"/>
        <color indexed="12"/>
        <rFont val="Meiryo UI"/>
        <family val="3"/>
        <charset val="128"/>
      </rPr>
      <t>FY2010</t>
    </r>
    <rPh sb="4" eb="5">
      <t>ネン</t>
    </rPh>
    <rPh sb="6" eb="7">
      <t>ガツ</t>
    </rPh>
    <rPh sb="7" eb="8">
      <t>キ</t>
    </rPh>
    <phoneticPr fontId="2"/>
  </si>
  <si>
    <r>
      <t xml:space="preserve">2011年3月期
</t>
    </r>
    <r>
      <rPr>
        <sz val="12"/>
        <color indexed="12"/>
        <rFont val="Meiryo UI"/>
        <family val="3"/>
        <charset val="128"/>
      </rPr>
      <t>FY2011</t>
    </r>
    <rPh sb="4" eb="5">
      <t>ネン</t>
    </rPh>
    <rPh sb="6" eb="7">
      <t>ガツ</t>
    </rPh>
    <rPh sb="7" eb="8">
      <t>キ</t>
    </rPh>
    <phoneticPr fontId="2"/>
  </si>
  <si>
    <r>
      <t xml:space="preserve">2012年3月期
</t>
    </r>
    <r>
      <rPr>
        <sz val="12"/>
        <color indexed="12"/>
        <rFont val="Meiryo UI"/>
        <family val="3"/>
        <charset val="128"/>
      </rPr>
      <t>FY2012</t>
    </r>
    <rPh sb="4" eb="5">
      <t>ネン</t>
    </rPh>
    <rPh sb="6" eb="7">
      <t>ガツ</t>
    </rPh>
    <rPh sb="7" eb="8">
      <t>キ</t>
    </rPh>
    <phoneticPr fontId="2"/>
  </si>
  <si>
    <r>
      <t xml:space="preserve">2013年3月期
</t>
    </r>
    <r>
      <rPr>
        <sz val="12"/>
        <color indexed="12"/>
        <rFont val="Meiryo UI"/>
        <family val="3"/>
        <charset val="128"/>
      </rPr>
      <t>FY2013</t>
    </r>
    <rPh sb="4" eb="5">
      <t>ネン</t>
    </rPh>
    <rPh sb="6" eb="7">
      <t>ガツ</t>
    </rPh>
    <rPh sb="7" eb="8">
      <t>キ</t>
    </rPh>
    <phoneticPr fontId="2"/>
  </si>
  <si>
    <r>
      <t xml:space="preserve">2014年3月期
</t>
    </r>
    <r>
      <rPr>
        <sz val="12"/>
        <color indexed="12"/>
        <rFont val="Meiryo UI"/>
        <family val="3"/>
        <charset val="128"/>
      </rPr>
      <t>FY2014</t>
    </r>
    <phoneticPr fontId="2"/>
  </si>
  <si>
    <r>
      <t xml:space="preserve">2015年3月期
</t>
    </r>
    <r>
      <rPr>
        <sz val="12"/>
        <color indexed="12"/>
        <rFont val="Meiryo UI"/>
        <family val="3"/>
        <charset val="128"/>
      </rPr>
      <t>FY2015</t>
    </r>
    <phoneticPr fontId="2"/>
  </si>
  <si>
    <r>
      <t xml:space="preserve">2016年3月期
</t>
    </r>
    <r>
      <rPr>
        <sz val="12"/>
        <color indexed="12"/>
        <rFont val="Meiryo UI"/>
        <family val="3"/>
        <charset val="128"/>
      </rPr>
      <t>FY2016</t>
    </r>
    <phoneticPr fontId="2"/>
  </si>
  <si>
    <r>
      <rPr>
        <sz val="12"/>
        <color indexed="12"/>
        <rFont val="Meiryo UI"/>
        <family val="3"/>
        <charset val="128"/>
      </rPr>
      <t>FY2009</t>
    </r>
    <r>
      <rPr>
        <sz val="12"/>
        <color indexed="8"/>
        <rFont val="Meiryo UI"/>
        <family val="3"/>
        <charset val="128"/>
      </rPr>
      <t xml:space="preserve">
（4-3月）</t>
    </r>
    <rPh sb="11" eb="12">
      <t>ガツ</t>
    </rPh>
    <phoneticPr fontId="2"/>
  </si>
  <si>
    <r>
      <rPr>
        <sz val="12"/>
        <color indexed="12"/>
        <rFont val="Meiryo UI"/>
        <family val="3"/>
        <charset val="128"/>
      </rPr>
      <t>FY2010</t>
    </r>
    <r>
      <rPr>
        <sz val="12"/>
        <color indexed="8"/>
        <rFont val="Meiryo UI"/>
        <family val="3"/>
        <charset val="128"/>
      </rPr>
      <t xml:space="preserve">
（4-3月）</t>
    </r>
    <rPh sb="11" eb="12">
      <t>ガツ</t>
    </rPh>
    <phoneticPr fontId="2"/>
  </si>
  <si>
    <r>
      <rPr>
        <sz val="12"/>
        <color indexed="12"/>
        <rFont val="Meiryo UI"/>
        <family val="3"/>
        <charset val="128"/>
      </rPr>
      <t>FY2011</t>
    </r>
    <r>
      <rPr>
        <sz val="12"/>
        <color indexed="8"/>
        <rFont val="Meiryo UI"/>
        <family val="3"/>
        <charset val="128"/>
      </rPr>
      <t xml:space="preserve">
（4-3月）</t>
    </r>
    <rPh sb="11" eb="12">
      <t>ガツ</t>
    </rPh>
    <phoneticPr fontId="2"/>
  </si>
  <si>
    <r>
      <rPr>
        <sz val="12"/>
        <color indexed="12"/>
        <rFont val="Meiryo UI"/>
        <family val="3"/>
        <charset val="128"/>
      </rPr>
      <t>FY2012</t>
    </r>
    <r>
      <rPr>
        <sz val="12"/>
        <color indexed="8"/>
        <rFont val="Meiryo UI"/>
        <family val="3"/>
        <charset val="128"/>
      </rPr>
      <t xml:space="preserve">
（4-3月）</t>
    </r>
    <rPh sb="11" eb="12">
      <t>ガツ</t>
    </rPh>
    <phoneticPr fontId="2"/>
  </si>
  <si>
    <r>
      <rPr>
        <sz val="12"/>
        <color indexed="12"/>
        <rFont val="Meiryo UI"/>
        <family val="3"/>
        <charset val="128"/>
      </rPr>
      <t>FY2013</t>
    </r>
    <r>
      <rPr>
        <sz val="12"/>
        <rFont val="Meiryo UI"/>
        <family val="3"/>
        <charset val="128"/>
      </rPr>
      <t xml:space="preserve">
（4-3月）</t>
    </r>
    <phoneticPr fontId="2"/>
  </si>
  <si>
    <r>
      <rPr>
        <sz val="12"/>
        <color indexed="12"/>
        <rFont val="Meiryo UI"/>
        <family val="3"/>
        <charset val="128"/>
      </rPr>
      <t>FY2014</t>
    </r>
    <r>
      <rPr>
        <sz val="12"/>
        <rFont val="Meiryo UI"/>
        <family val="3"/>
        <charset val="128"/>
      </rPr>
      <t xml:space="preserve">
（4-3月）</t>
    </r>
    <rPh sb="11" eb="12">
      <t>ガツ</t>
    </rPh>
    <phoneticPr fontId="2"/>
  </si>
  <si>
    <r>
      <rPr>
        <sz val="12"/>
        <color indexed="12"/>
        <rFont val="Meiryo UI"/>
        <family val="3"/>
        <charset val="128"/>
      </rPr>
      <t>FY2015</t>
    </r>
    <r>
      <rPr>
        <sz val="12"/>
        <rFont val="Meiryo UI"/>
        <family val="3"/>
        <charset val="128"/>
      </rPr>
      <t xml:space="preserve">
（4-3月）</t>
    </r>
    <rPh sb="11" eb="12">
      <t>ガツ</t>
    </rPh>
    <phoneticPr fontId="2"/>
  </si>
  <si>
    <r>
      <rPr>
        <sz val="12"/>
        <color indexed="12"/>
        <rFont val="Meiryo UI"/>
        <family val="3"/>
        <charset val="128"/>
      </rPr>
      <t>FY2016</t>
    </r>
    <r>
      <rPr>
        <sz val="12"/>
        <rFont val="Meiryo UI"/>
        <family val="3"/>
        <charset val="128"/>
      </rPr>
      <t xml:space="preserve">
（4-3月）</t>
    </r>
    <rPh sb="11" eb="12">
      <t>ガツ</t>
    </rPh>
    <phoneticPr fontId="2"/>
  </si>
  <si>
    <r>
      <t xml:space="preserve">項目
</t>
    </r>
    <r>
      <rPr>
        <sz val="12"/>
        <color indexed="12"/>
        <rFont val="Meiryo UI"/>
        <family val="3"/>
        <charset val="128"/>
      </rPr>
      <t>Item</t>
    </r>
    <phoneticPr fontId="2"/>
  </si>
  <si>
    <r>
      <rPr>
        <sz val="12"/>
        <color indexed="12"/>
        <rFont val="Meiryo UI"/>
        <family val="3"/>
        <charset val="128"/>
      </rPr>
      <t>FY2009</t>
    </r>
    <r>
      <rPr>
        <sz val="12"/>
        <rFont val="Meiryo UI"/>
        <family val="3"/>
        <charset val="128"/>
      </rPr>
      <t xml:space="preserve">
（4-3月）</t>
    </r>
    <phoneticPr fontId="2"/>
  </si>
  <si>
    <r>
      <t>1Q
（4-6月）</t>
    </r>
    <r>
      <rPr>
        <sz val="11"/>
        <rFont val="ＭＳ Ｐゴシック"/>
        <family val="3"/>
        <charset val="128"/>
      </rPr>
      <t/>
    </r>
    <phoneticPr fontId="2"/>
  </si>
  <si>
    <r>
      <t>2Q
（7-9月）</t>
    </r>
    <r>
      <rPr>
        <sz val="11"/>
        <rFont val="ＭＳ Ｐゴシック"/>
        <family val="3"/>
        <charset val="128"/>
      </rPr>
      <t/>
    </r>
    <phoneticPr fontId="2"/>
  </si>
  <si>
    <r>
      <t>3Q
（10-12月）</t>
    </r>
    <r>
      <rPr>
        <sz val="11"/>
        <rFont val="ＭＳ Ｐゴシック"/>
        <family val="3"/>
        <charset val="128"/>
      </rPr>
      <t/>
    </r>
    <phoneticPr fontId="2"/>
  </si>
  <si>
    <r>
      <t>4Q
（1-3月）</t>
    </r>
    <r>
      <rPr>
        <sz val="11"/>
        <rFont val="ＭＳ Ｐゴシック"/>
        <family val="3"/>
        <charset val="128"/>
      </rPr>
      <t/>
    </r>
    <phoneticPr fontId="2"/>
  </si>
  <si>
    <r>
      <rPr>
        <sz val="12"/>
        <color indexed="12"/>
        <rFont val="Meiryo UI"/>
        <family val="3"/>
        <charset val="128"/>
      </rPr>
      <t>FY2010</t>
    </r>
    <r>
      <rPr>
        <sz val="12"/>
        <rFont val="Meiryo UI"/>
        <family val="3"/>
        <charset val="128"/>
      </rPr>
      <t xml:space="preserve">
（4-3月）</t>
    </r>
    <r>
      <rPr>
        <sz val="11"/>
        <rFont val="ＭＳ Ｐゴシック"/>
        <family val="3"/>
        <charset val="128"/>
      </rPr>
      <t/>
    </r>
    <phoneticPr fontId="2"/>
  </si>
  <si>
    <r>
      <rPr>
        <sz val="12"/>
        <color indexed="12"/>
        <rFont val="Meiryo UI"/>
        <family val="3"/>
        <charset val="128"/>
      </rPr>
      <t>FY2011</t>
    </r>
    <r>
      <rPr>
        <sz val="12"/>
        <rFont val="Meiryo UI"/>
        <family val="3"/>
        <charset val="128"/>
      </rPr>
      <t xml:space="preserve">
（4-3月）</t>
    </r>
    <r>
      <rPr>
        <sz val="11"/>
        <rFont val="ＭＳ Ｐゴシック"/>
        <family val="3"/>
        <charset val="128"/>
      </rPr>
      <t/>
    </r>
    <phoneticPr fontId="2"/>
  </si>
  <si>
    <r>
      <rPr>
        <sz val="12"/>
        <color indexed="12"/>
        <rFont val="Meiryo UI"/>
        <family val="3"/>
        <charset val="128"/>
      </rPr>
      <t>FY2012</t>
    </r>
    <r>
      <rPr>
        <sz val="12"/>
        <rFont val="Meiryo UI"/>
        <family val="3"/>
        <charset val="128"/>
      </rPr>
      <t xml:space="preserve">
（4-3月）</t>
    </r>
    <r>
      <rPr>
        <sz val="11"/>
        <rFont val="ＭＳ Ｐゴシック"/>
        <family val="3"/>
        <charset val="128"/>
      </rPr>
      <t/>
    </r>
    <phoneticPr fontId="2"/>
  </si>
  <si>
    <r>
      <rPr>
        <sz val="12"/>
        <color indexed="12"/>
        <rFont val="Meiryo UI"/>
        <family val="3"/>
        <charset val="128"/>
      </rPr>
      <t>FY2013</t>
    </r>
    <r>
      <rPr>
        <sz val="12"/>
        <rFont val="Meiryo UI"/>
        <family val="3"/>
        <charset val="128"/>
      </rPr>
      <t xml:space="preserve">
（4-3月）</t>
    </r>
    <r>
      <rPr>
        <sz val="11"/>
        <rFont val="ＭＳ Ｐゴシック"/>
        <family val="3"/>
        <charset val="128"/>
      </rPr>
      <t/>
    </r>
    <phoneticPr fontId="2"/>
  </si>
  <si>
    <r>
      <rPr>
        <sz val="12"/>
        <color indexed="12"/>
        <rFont val="Meiryo UI"/>
        <family val="3"/>
        <charset val="128"/>
      </rPr>
      <t>FY2014</t>
    </r>
    <r>
      <rPr>
        <sz val="12"/>
        <rFont val="Meiryo UI"/>
        <family val="3"/>
        <charset val="128"/>
      </rPr>
      <t xml:space="preserve">
（4-3月）</t>
    </r>
    <r>
      <rPr>
        <sz val="11"/>
        <rFont val="ＭＳ Ｐゴシック"/>
        <family val="3"/>
        <charset val="128"/>
      </rPr>
      <t/>
    </r>
    <phoneticPr fontId="2"/>
  </si>
  <si>
    <r>
      <rPr>
        <sz val="12"/>
        <color indexed="12"/>
        <rFont val="Meiryo UI"/>
        <family val="3"/>
        <charset val="128"/>
      </rPr>
      <t>FY2015</t>
    </r>
    <r>
      <rPr>
        <sz val="12"/>
        <rFont val="Meiryo UI"/>
        <family val="3"/>
        <charset val="128"/>
      </rPr>
      <t xml:space="preserve">
（4-3月）</t>
    </r>
    <r>
      <rPr>
        <sz val="11"/>
        <rFont val="ＭＳ Ｐゴシック"/>
        <family val="3"/>
        <charset val="128"/>
      </rPr>
      <t/>
    </r>
    <phoneticPr fontId="2"/>
  </si>
  <si>
    <r>
      <rPr>
        <sz val="12"/>
        <color indexed="12"/>
        <rFont val="Meiryo UI"/>
        <family val="3"/>
        <charset val="128"/>
      </rPr>
      <t>FY2016</t>
    </r>
    <r>
      <rPr>
        <sz val="12"/>
        <rFont val="Meiryo UI"/>
        <family val="3"/>
        <charset val="128"/>
      </rPr>
      <t xml:space="preserve">
（4-3月）</t>
    </r>
    <r>
      <rPr>
        <sz val="11"/>
        <rFont val="ＭＳ Ｐゴシック"/>
        <family val="3"/>
        <charset val="128"/>
      </rPr>
      <t/>
    </r>
    <phoneticPr fontId="2"/>
  </si>
  <si>
    <r>
      <rPr>
        <b/>
        <i/>
        <sz val="14"/>
        <color indexed="12"/>
        <rFont val="Meiryo UI"/>
        <family val="3"/>
        <charset val="128"/>
      </rPr>
      <t>　　　R&amp;D Expenditures</t>
    </r>
    <phoneticPr fontId="2"/>
  </si>
  <si>
    <t>1Q
（4-6月）</t>
    <phoneticPr fontId="2"/>
  </si>
  <si>
    <r>
      <t>1Q
（4-6月）</t>
    </r>
    <r>
      <rPr>
        <sz val="11"/>
        <rFont val="ＭＳ Ｐゴシック"/>
        <family val="3"/>
        <charset val="128"/>
      </rPr>
      <t/>
    </r>
    <phoneticPr fontId="2"/>
  </si>
  <si>
    <r>
      <t>2Q
（7-9月）</t>
    </r>
    <r>
      <rPr>
        <sz val="11"/>
        <rFont val="ＭＳ Ｐゴシック"/>
        <family val="3"/>
        <charset val="128"/>
      </rPr>
      <t/>
    </r>
    <phoneticPr fontId="2"/>
  </si>
  <si>
    <r>
      <t>3Q
（10-12月）</t>
    </r>
    <r>
      <rPr>
        <sz val="11"/>
        <rFont val="ＭＳ Ｐゴシック"/>
        <family val="3"/>
        <charset val="128"/>
      </rPr>
      <t/>
    </r>
    <phoneticPr fontId="2"/>
  </si>
  <si>
    <r>
      <rPr>
        <sz val="12"/>
        <color indexed="12"/>
        <rFont val="Meiryo UI"/>
        <family val="3"/>
        <charset val="128"/>
      </rPr>
      <t>FY2017</t>
    </r>
    <r>
      <rPr>
        <sz val="12"/>
        <rFont val="Meiryo UI"/>
        <family val="3"/>
        <charset val="128"/>
      </rPr>
      <t xml:space="preserve">
（4-3月）</t>
    </r>
    <rPh sb="11" eb="12">
      <t>ガツ</t>
    </rPh>
    <phoneticPr fontId="2"/>
  </si>
  <si>
    <r>
      <t xml:space="preserve">2017年3月期
</t>
    </r>
    <r>
      <rPr>
        <sz val="12"/>
        <color indexed="12"/>
        <rFont val="Meiryo UI"/>
        <family val="3"/>
        <charset val="128"/>
      </rPr>
      <t>FY2017</t>
    </r>
    <phoneticPr fontId="2"/>
  </si>
  <si>
    <r>
      <t xml:space="preserve">2017年3月期
</t>
    </r>
    <r>
      <rPr>
        <sz val="12"/>
        <color indexed="12"/>
        <rFont val="Meiryo UI"/>
        <family val="3"/>
        <charset val="128"/>
      </rPr>
      <t>FY2017</t>
    </r>
    <phoneticPr fontId="2"/>
  </si>
  <si>
    <r>
      <t xml:space="preserve">2017年3月期
</t>
    </r>
    <r>
      <rPr>
        <sz val="12"/>
        <color indexed="12"/>
        <rFont val="Meiryo UI"/>
        <family val="3"/>
        <charset val="128"/>
      </rPr>
      <t>FY2017</t>
    </r>
    <phoneticPr fontId="2"/>
  </si>
  <si>
    <r>
      <rPr>
        <sz val="12"/>
        <color indexed="12"/>
        <rFont val="Meiryo UI"/>
        <family val="3"/>
        <charset val="128"/>
      </rPr>
      <t>FY2017</t>
    </r>
    <r>
      <rPr>
        <sz val="12"/>
        <rFont val="Meiryo UI"/>
        <family val="3"/>
        <charset val="128"/>
      </rPr>
      <t xml:space="preserve">
（4-3月）</t>
    </r>
    <r>
      <rPr>
        <sz val="11"/>
        <rFont val="ＭＳ Ｐゴシック"/>
        <family val="3"/>
        <charset val="128"/>
      </rPr>
      <t/>
    </r>
    <phoneticPr fontId="2"/>
  </si>
  <si>
    <r>
      <t xml:space="preserve">2017年3月期
</t>
    </r>
    <r>
      <rPr>
        <sz val="12"/>
        <color indexed="12"/>
        <rFont val="Meiryo UI"/>
        <family val="3"/>
        <charset val="128"/>
      </rPr>
      <t>FY2017</t>
    </r>
    <phoneticPr fontId="2"/>
  </si>
  <si>
    <r>
      <t xml:space="preserve">2018年3月期
</t>
    </r>
    <r>
      <rPr>
        <sz val="12"/>
        <color indexed="12"/>
        <rFont val="Meiryo UI"/>
        <family val="3"/>
        <charset val="128"/>
      </rPr>
      <t>FY2018</t>
    </r>
    <phoneticPr fontId="2"/>
  </si>
  <si>
    <r>
      <t xml:space="preserve">2019年3月期
</t>
    </r>
    <r>
      <rPr>
        <sz val="12"/>
        <color indexed="12"/>
        <rFont val="Meiryo UI"/>
        <family val="3"/>
        <charset val="128"/>
      </rPr>
      <t>FY2019</t>
    </r>
    <phoneticPr fontId="2"/>
  </si>
  <si>
    <r>
      <rPr>
        <sz val="12"/>
        <color indexed="12"/>
        <rFont val="Meiryo UI"/>
        <family val="3"/>
        <charset val="128"/>
      </rPr>
      <t>FY2018</t>
    </r>
    <r>
      <rPr>
        <sz val="12"/>
        <rFont val="Meiryo UI"/>
        <family val="3"/>
        <charset val="128"/>
      </rPr>
      <t xml:space="preserve">
（4-3月）</t>
    </r>
    <r>
      <rPr>
        <sz val="11"/>
        <rFont val="ＭＳ Ｐゴシック"/>
        <family val="3"/>
        <charset val="128"/>
      </rPr>
      <t/>
    </r>
    <phoneticPr fontId="2"/>
  </si>
  <si>
    <r>
      <rPr>
        <sz val="12"/>
        <color indexed="12"/>
        <rFont val="Meiryo UI"/>
        <family val="3"/>
        <charset val="128"/>
      </rPr>
      <t>FY2018</t>
    </r>
    <r>
      <rPr>
        <sz val="12"/>
        <rFont val="Meiryo UI"/>
        <family val="3"/>
        <charset val="128"/>
      </rPr>
      <t xml:space="preserve">
（4-3月）</t>
    </r>
    <rPh sb="11" eb="12">
      <t>ガツ</t>
    </rPh>
    <phoneticPr fontId="2"/>
  </si>
  <si>
    <r>
      <rPr>
        <sz val="12"/>
        <color indexed="12"/>
        <rFont val="Meiryo UI"/>
        <family val="3"/>
        <charset val="128"/>
      </rPr>
      <t>FY2019</t>
    </r>
    <r>
      <rPr>
        <sz val="12"/>
        <rFont val="Meiryo UI"/>
        <family val="3"/>
        <charset val="128"/>
      </rPr>
      <t xml:space="preserve">
（4-3月）</t>
    </r>
    <r>
      <rPr>
        <sz val="11"/>
        <rFont val="ＭＳ Ｐゴシック"/>
        <family val="3"/>
        <charset val="128"/>
      </rPr>
      <t/>
    </r>
    <phoneticPr fontId="2"/>
  </si>
  <si>
    <t>ー</t>
  </si>
  <si>
    <t>ー</t>
    <phoneticPr fontId="2"/>
  </si>
  <si>
    <r>
      <rPr>
        <sz val="12"/>
        <color indexed="12"/>
        <rFont val="Meiryo UI"/>
        <family val="3"/>
        <charset val="128"/>
      </rPr>
      <t>FY2019</t>
    </r>
    <r>
      <rPr>
        <sz val="12"/>
        <rFont val="Meiryo UI"/>
        <family val="3"/>
        <charset val="128"/>
      </rPr>
      <t xml:space="preserve">
（4-12月）</t>
    </r>
    <rPh sb="12" eb="13">
      <t>ガツ</t>
    </rPh>
    <phoneticPr fontId="2"/>
  </si>
  <si>
    <t>IFRS基準</t>
    <rPh sb="4" eb="6">
      <t>キジュン</t>
    </rPh>
    <phoneticPr fontId="2"/>
  </si>
  <si>
    <t>日本基準</t>
    <rPh sb="0" eb="2">
      <t>ニホン</t>
    </rPh>
    <rPh sb="2" eb="4">
      <t>キジュン</t>
    </rPh>
    <phoneticPr fontId="2"/>
  </si>
  <si>
    <t>　ESD</t>
    <phoneticPr fontId="2"/>
  </si>
  <si>
    <t>　TSD</t>
    <phoneticPr fontId="2"/>
  </si>
  <si>
    <t xml:space="preserve">  Endoscopic Solutions Division</t>
    <phoneticPr fontId="2"/>
  </si>
  <si>
    <t xml:space="preserve">  Endoscopic Solutions Division</t>
    <phoneticPr fontId="2"/>
  </si>
  <si>
    <t>　Therapeutic Solutions Division</t>
    <phoneticPr fontId="2"/>
  </si>
  <si>
    <t>―</t>
    <phoneticPr fontId="2"/>
  </si>
  <si>
    <t>―</t>
    <phoneticPr fontId="2"/>
  </si>
  <si>
    <r>
      <t xml:space="preserve">2020年3月期
</t>
    </r>
    <r>
      <rPr>
        <sz val="12"/>
        <color indexed="12"/>
        <rFont val="Meiryo UI"/>
        <family val="3"/>
        <charset val="128"/>
      </rPr>
      <t>FY2020</t>
    </r>
    <phoneticPr fontId="2"/>
  </si>
  <si>
    <t xml:space="preserve">  Therapeutic Solutions Division</t>
    <phoneticPr fontId="2"/>
  </si>
  <si>
    <t>　　　研究開発支出の状況</t>
    <rPh sb="3" eb="5">
      <t>ケンキュウ</t>
    </rPh>
    <rPh sb="5" eb="7">
      <t>カイハツ</t>
    </rPh>
    <rPh sb="7" eb="9">
      <t>シシュツ</t>
    </rPh>
    <rPh sb="10" eb="12">
      <t>ジョウキョウ</t>
    </rPh>
    <phoneticPr fontId="2"/>
  </si>
  <si>
    <t>　　　資本的支出の状況</t>
    <rPh sb="3" eb="6">
      <t>シホンテキ</t>
    </rPh>
    <rPh sb="6" eb="8">
      <t>シシュツ</t>
    </rPh>
    <rPh sb="9" eb="11">
      <t>ジョウキョウ</t>
    </rPh>
    <phoneticPr fontId="2"/>
  </si>
  <si>
    <t>研究開発支出</t>
    <rPh sb="0" eb="2">
      <t>ケンキュウ</t>
    </rPh>
    <rPh sb="2" eb="4">
      <t>カイハツ</t>
    </rPh>
    <rPh sb="4" eb="6">
      <t>シシュツ</t>
    </rPh>
    <phoneticPr fontId="2"/>
  </si>
  <si>
    <t>資本的支出</t>
    <rPh sb="0" eb="3">
      <t>シホンテキ</t>
    </rPh>
    <rPh sb="3" eb="5">
      <t>シシュツ</t>
    </rPh>
    <phoneticPr fontId="2"/>
  </si>
  <si>
    <t>ー</t>
    <phoneticPr fontId="2"/>
  </si>
  <si>
    <r>
      <rPr>
        <sz val="12"/>
        <color indexed="12"/>
        <rFont val="Meiryo UI"/>
        <family val="3"/>
        <charset val="128"/>
      </rPr>
      <t>FY2020</t>
    </r>
    <r>
      <rPr>
        <sz val="12"/>
        <rFont val="Meiryo UI"/>
        <family val="3"/>
        <charset val="128"/>
      </rPr>
      <t xml:space="preserve">
（4-3月）</t>
    </r>
    <rPh sb="11" eb="12">
      <t>ガツ</t>
    </rPh>
    <phoneticPr fontId="2"/>
  </si>
  <si>
    <r>
      <t xml:space="preserve">2021年3月期
</t>
    </r>
    <r>
      <rPr>
        <sz val="12"/>
        <color indexed="12"/>
        <rFont val="Meiryo UI"/>
        <family val="3"/>
        <charset val="128"/>
      </rPr>
      <t>FY2021</t>
    </r>
    <phoneticPr fontId="2"/>
  </si>
  <si>
    <r>
      <rPr>
        <sz val="12"/>
        <color indexed="12"/>
        <rFont val="Meiryo UI"/>
        <family val="3"/>
        <charset val="128"/>
      </rPr>
      <t>FY2021</t>
    </r>
    <r>
      <rPr>
        <sz val="12"/>
        <rFont val="Meiryo UI"/>
        <family val="3"/>
        <charset val="128"/>
      </rPr>
      <t xml:space="preserve">
（4-3月）</t>
    </r>
    <rPh sb="11" eb="12">
      <t>ガツ</t>
    </rPh>
    <phoneticPr fontId="2"/>
  </si>
  <si>
    <t>EBITDA Margin</t>
    <phoneticPr fontId="2"/>
  </si>
  <si>
    <t>Depreciation and amortization</t>
    <phoneticPr fontId="2"/>
  </si>
  <si>
    <t>ー</t>
    <phoneticPr fontId="2"/>
  </si>
  <si>
    <t>―</t>
  </si>
  <si>
    <t>FY2020
（4-3月）</t>
    <rPh sb="11" eb="12">
      <t>ガツ</t>
    </rPh>
    <phoneticPr fontId="2"/>
  </si>
  <si>
    <t>Operating profit</t>
    <phoneticPr fontId="2"/>
  </si>
  <si>
    <t xml:space="preserve">※FY2021Q2より映像事業を⾮継続事業に分類したことに伴い、FY2020Q1、Q2、Q3、Q4、通期、FY2021Q1の数値は継続事業の⾦額を表⽰しています。
</t>
    <rPh sb="29" eb="30">
      <t>トモナ</t>
    </rPh>
    <phoneticPr fontId="2"/>
  </si>
  <si>
    <t xml:space="preserve">　　　Consolidated Cash Flows </t>
    <phoneticPr fontId="2"/>
  </si>
  <si>
    <r>
      <t xml:space="preserve">2022年3月期
</t>
    </r>
    <r>
      <rPr>
        <sz val="12"/>
        <color indexed="12"/>
        <rFont val="Meiryo UI"/>
        <family val="3"/>
        <charset val="128"/>
      </rPr>
      <t>FY2022</t>
    </r>
    <phoneticPr fontId="2"/>
  </si>
  <si>
    <r>
      <rPr>
        <sz val="12"/>
        <color indexed="12"/>
        <rFont val="Meiryo UI"/>
        <family val="3"/>
        <charset val="128"/>
      </rPr>
      <t>FY2022</t>
    </r>
    <r>
      <rPr>
        <sz val="12"/>
        <rFont val="Meiryo UI"/>
        <family val="3"/>
        <charset val="128"/>
      </rPr>
      <t xml:space="preserve">
（4-3月）</t>
    </r>
    <rPh sb="11" eb="12">
      <t>ガツ</t>
    </rPh>
    <phoneticPr fontId="2"/>
  </si>
  <si>
    <t>※FY2021Q2より映像事業を⾮継続事業に分類したことに伴い、FY2020Q1、Q2、Q3、Q4、通期、FY2021Q1の数値も組み替えて継続事業の⾦額を表⽰しています。</t>
    <rPh sb="29" eb="30">
      <t>トモナ</t>
    </rPh>
    <rPh sb="50" eb="52">
      <t>ツウキ</t>
    </rPh>
    <phoneticPr fontId="2"/>
  </si>
  <si>
    <r>
      <t xml:space="preserve">2021年3月期 (気管支鏡の数値を組み替え後の実績）
</t>
    </r>
    <r>
      <rPr>
        <sz val="12"/>
        <color rgb="FF0000CC"/>
        <rFont val="Meiryo UI"/>
        <family val="3"/>
        <charset val="128"/>
      </rPr>
      <t>FY2021 (The figures after restated the revenue of bronchoscopes)</t>
    </r>
    <phoneticPr fontId="2"/>
  </si>
  <si>
    <t>※FY2022より、内視鏡事業の消化器内視鏡分野に分類していた気管⽀鏡につきまして、治療機器事業の呼吸器科に移管しています。これに伴い、上表ではFY2021Q1、Q2、Q3、Q4、通期の組替前・組替後の数値を表⽰しています。</t>
    <phoneticPr fontId="2"/>
  </si>
  <si>
    <t xml:space="preserve">*From FY2022, bronchoscopes, which were classified in the gastrointestinal endoscope segment of ESD, have been transferred into the respiratory segment of TSD.
 Accordingly, figures in the above table are before and after restatement for FY2021Q1, Q2, Q3, Q4, total. </t>
    <phoneticPr fontId="2"/>
  </si>
  <si>
    <r>
      <t xml:space="preserve">2023年3月期
</t>
    </r>
    <r>
      <rPr>
        <sz val="12"/>
        <color indexed="12"/>
        <rFont val="Meiryo UI"/>
        <family val="3"/>
        <charset val="128"/>
      </rPr>
      <t>FY2023</t>
    </r>
    <phoneticPr fontId="2"/>
  </si>
  <si>
    <r>
      <rPr>
        <sz val="12"/>
        <color indexed="12"/>
        <rFont val="Meiryo UI"/>
        <family val="3"/>
        <charset val="128"/>
      </rPr>
      <t>FY2023</t>
    </r>
    <r>
      <rPr>
        <sz val="12"/>
        <rFont val="Meiryo UI"/>
        <family val="3"/>
        <charset val="128"/>
      </rPr>
      <t xml:space="preserve">
（4-3月）</t>
    </r>
    <rPh sb="11" eb="12">
      <t>ガツ</t>
    </rPh>
    <phoneticPr fontId="2"/>
  </si>
  <si>
    <t xml:space="preserve">※FY2023Q2より科学事業を⾮継続事業に分類したことに伴い、FY2022Q1、Q2、Q3、Q4、通期、FY2023Q1の数値は継続事業の⾦額を表⽰しています。
</t>
    <rPh sb="11" eb="13">
      <t>カガク</t>
    </rPh>
    <rPh sb="29" eb="30">
      <t>トモナ</t>
    </rPh>
    <phoneticPr fontId="2"/>
  </si>
  <si>
    <t>※FY2023Q2より科学事業を⾮継続事業に分類したことに伴い、FY2022Q1、Q2、Q3、Q4、通期、FY2023Q1の数値も組み替えて継続事業の⾦額を表⽰しています。</t>
    <rPh sb="11" eb="13">
      <t>カガク</t>
    </rPh>
    <rPh sb="29" eb="30">
      <t>トモナ</t>
    </rPh>
    <rPh sb="50" eb="52">
      <t>ツウキ</t>
    </rPh>
    <phoneticPr fontId="2"/>
  </si>
  <si>
    <t xml:space="preserve">*From FY2021Q2, Imaging Business has been reclassified as a discontinued operation. Accordingly, we restated figures for FY2020Q1, Q2, Q3, Q4, total, and FY2021Q1 to be related to continuing operations only. </t>
    <phoneticPr fontId="2"/>
  </si>
  <si>
    <t xml:space="preserve">*From FY2023Q2, Scientific Solutions Business has been reclassified as a discontinued operation. Accordingly, we restated figures for FY2022Q1, Q2, Q3, Q4, total, and FY2023Q1 to be related to continuing operations only. </t>
    <phoneticPr fontId="2"/>
  </si>
  <si>
    <t>※FY2023Q2より科学事業を⾮継続事業に分類したことに伴い、FY2022Q3、Q4、totalの数値も組み替えて表⽰しています。</t>
    <phoneticPr fontId="2"/>
  </si>
  <si>
    <t>*From FY2023Q2, Scientific Solutions Business has been reclassified as a discontinued operation. Accordingly, we restated figures for FY2022Q3, Q4 and total.</t>
    <phoneticPr fontId="2"/>
  </si>
  <si>
    <r>
      <t xml:space="preserve">2024年3月期
</t>
    </r>
    <r>
      <rPr>
        <sz val="12"/>
        <color indexed="12"/>
        <rFont val="Meiryo UI"/>
        <family val="3"/>
        <charset val="128"/>
      </rPr>
      <t>FY2024</t>
    </r>
    <phoneticPr fontId="2"/>
  </si>
  <si>
    <r>
      <rPr>
        <sz val="12"/>
        <color indexed="12"/>
        <rFont val="Meiryo UI"/>
        <family val="3"/>
        <charset val="128"/>
      </rPr>
      <t>FY2024</t>
    </r>
    <r>
      <rPr>
        <sz val="12"/>
        <rFont val="Meiryo UI"/>
        <family val="3"/>
        <charset val="128"/>
      </rPr>
      <t xml:space="preserve">
（4-3月）</t>
    </r>
    <rPh sb="11" eb="12">
      <t>ガツ</t>
    </rPh>
    <phoneticPr fontId="2"/>
  </si>
  <si>
    <t>ー</t>
    <phoneticPr fontId="2"/>
  </si>
  <si>
    <r>
      <t xml:space="preserve">2025年3月期
</t>
    </r>
    <r>
      <rPr>
        <sz val="12"/>
        <color indexed="12"/>
        <rFont val="Meiryo UI"/>
        <family val="3"/>
        <charset val="128"/>
      </rPr>
      <t>FY2025</t>
    </r>
    <phoneticPr fontId="2"/>
  </si>
  <si>
    <r>
      <rPr>
        <sz val="12"/>
        <color indexed="12"/>
        <rFont val="Meiryo UI"/>
        <family val="3"/>
        <charset val="128"/>
      </rPr>
      <t>FY2025</t>
    </r>
    <r>
      <rPr>
        <sz val="12"/>
        <rFont val="Meiryo UI"/>
        <family val="3"/>
        <charset val="128"/>
      </rPr>
      <t xml:space="preserve">
（4-3月）</t>
    </r>
    <rPh sb="11" eb="12">
      <t>ガツ</t>
    </rPh>
    <phoneticPr fontId="2"/>
  </si>
  <si>
    <t xml:space="preserve">  Other, Corporate</t>
    <phoneticPr fontId="2"/>
  </si>
  <si>
    <t>ー</t>
    <phoneticPr fontId="2"/>
  </si>
  <si>
    <t>※FY2025Q1より整形外科事業を⾮継続事業に分類したことに伴い、FY2024Q1、Q2、Q3、Q4、通期の数値も組み替えて表⽰しています。</t>
    <rPh sb="11" eb="13">
      <t>セイケイ</t>
    </rPh>
    <rPh sb="13" eb="15">
      <t>ゲカ</t>
    </rPh>
    <rPh sb="15" eb="17">
      <t>ジギョウ</t>
    </rPh>
    <rPh sb="31" eb="32">
      <t>トモナ</t>
    </rPh>
    <rPh sb="52" eb="54">
      <t>ツウキ</t>
    </rPh>
    <phoneticPr fontId="2"/>
  </si>
  <si>
    <t>*From FY2025Q1, Orthopedic  Business has been reclassified as a discontinued operation. Accordingly, we restated figures for FY2024Q1, Q2, Q3, Q4 and total.</t>
    <phoneticPr fontId="2"/>
  </si>
  <si>
    <t>※FY2025Q1より整形外科事業を⾮継続事業に分類したことに伴い、FY2024Q1、Q2、Q3、Q4、通期は継続事業の金額を表示しています。また、FY2024Q1、Q2、Q3、Q4、通期の「その他、全社」の数値も組み替えて表⽰しています。</t>
    <rPh sb="52" eb="54">
      <t>ツウキ</t>
    </rPh>
    <rPh sb="55" eb="59">
      <t>ケイゾクジギョウ</t>
    </rPh>
    <rPh sb="60" eb="62">
      <t>キンガク</t>
    </rPh>
    <rPh sb="63" eb="65">
      <t>ヒョウジ</t>
    </rPh>
    <rPh sb="92" eb="94">
      <t>ツウキ</t>
    </rPh>
    <phoneticPr fontId="2"/>
  </si>
  <si>
    <t>※FY2025Q1より整形外科事業を⾮継続事業に分類したことに伴い、FY2024Q1、Q2、Q3、Q4、通期の数値も組み替えて継続事業の⾦額を表⽰しています。</t>
    <rPh sb="11" eb="13">
      <t>セイケイ</t>
    </rPh>
    <rPh sb="13" eb="15">
      <t>ゲカ</t>
    </rPh>
    <rPh sb="15" eb="17">
      <t>ジギョウ</t>
    </rPh>
    <rPh sb="31" eb="32">
      <t>トモナ</t>
    </rPh>
    <rPh sb="52" eb="54">
      <t>ツウキ</t>
    </rPh>
    <phoneticPr fontId="2"/>
  </si>
  <si>
    <t xml:space="preserve">*From FY2025Q1, Orthopedic  Business has been reclassified as a discontinued operation.. Accordingly, we restated figures for FY2024Q1, Q2, Q3, Q4, and total to be related to continuing operations only. </t>
    <phoneticPr fontId="2"/>
  </si>
  <si>
    <t>*From FY2025Q1, Orthopedic  Business has been reclassified as a discontinued operation. Accordingly, we restated figures for FY2024Q1, Q2, Q3, Q4, and total to be related to continuing operations only. In addition, we restated figures for FY2024Q1, Q2, Q3, Q4 and total of "Other, Corporate" .</t>
    <phoneticPr fontId="2"/>
  </si>
  <si>
    <t>ー</t>
    <phoneticPr fontId="2"/>
  </si>
  <si>
    <t>ー</t>
    <phoneticPr fontId="2"/>
  </si>
  <si>
    <t>　GIS</t>
    <phoneticPr fontId="2"/>
  </si>
  <si>
    <t>　SIS</t>
    <phoneticPr fontId="2"/>
  </si>
  <si>
    <t xml:space="preserve">  Gastrointestinal Solutions Division</t>
    <phoneticPr fontId="2"/>
  </si>
  <si>
    <r>
      <t xml:space="preserve">2026年3月期
</t>
    </r>
    <r>
      <rPr>
        <sz val="12"/>
        <color indexed="12"/>
        <rFont val="Meiryo UI"/>
        <family val="3"/>
        <charset val="128"/>
      </rPr>
      <t>FY2026</t>
    </r>
    <phoneticPr fontId="2"/>
  </si>
  <si>
    <r>
      <rPr>
        <sz val="12"/>
        <color indexed="12"/>
        <rFont val="Meiryo UI"/>
        <family val="3"/>
        <charset val="128"/>
      </rPr>
      <t>FY2026</t>
    </r>
    <r>
      <rPr>
        <sz val="12"/>
        <rFont val="Meiryo UI"/>
        <family val="3"/>
        <charset val="128"/>
      </rPr>
      <t xml:space="preserve">
（4-3月）</t>
    </r>
    <rPh sb="11" eb="12">
      <t>ガツ</t>
    </rPh>
    <phoneticPr fontId="2"/>
  </si>
  <si>
    <t xml:space="preserve">   Surgical and Interventional Solutions Division</t>
    <phoneticPr fontId="2"/>
  </si>
  <si>
    <t>※FY2026より内視鏡事業、治療機器事業を消化器内視鏡ソリューション事業（GIS）、サージカルインターベンション事業（SIS）の新しい部門に再編しています。また、全社・消去に含まれる基礎研究等のコーポレート費用の見直しを行い、FY2026よりGIS及びSISに一部配賦しています。これらの変更に伴い、「医療」、「GIS」、「SIS」、「その他・全社」のFY2025Q1,Q2,Q3,Q4,通期の値も組み替えて表示しています。</t>
    <rPh sb="152" eb="154">
      <t>イリョウ</t>
    </rPh>
    <rPh sb="171" eb="172">
      <t>ホカ</t>
    </rPh>
    <rPh sb="173" eb="175">
      <t>ゼンシャ</t>
    </rPh>
    <rPh sb="195" eb="197">
      <t>ツウキ</t>
    </rPh>
    <phoneticPr fontId="2"/>
  </si>
  <si>
    <t>*From FY2026, we transitioned ESD and TSD into the new divisions of GIS and SIS. Also, we have reviewed corporate expenses such as basic research included in “Elimination and Corporate” and allocated a portion of these expenses to GIS and SIS starting from FY2026. Accoringly, we restated figures for FY2025Q1,Q2,Q3,Q4 and total of "Medical", "GIS", "SIS" and "Other, Corporate".</t>
    <phoneticPr fontId="2"/>
  </si>
  <si>
    <t>―</t>
    <phoneticPr fontId="2"/>
  </si>
  <si>
    <t>ー</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</si>
</sst>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
    <numFmt numFmtId="178" formatCode="#,##0_);[Red]\(#,##0\)"/>
    <numFmt numFmtId="179" formatCode="#,##0_ ;[Red]\-#,##0\ "/>
  </numFmts>
  <fonts count="19" x14ac:knownFonts="1">
    <font>
      <sz val="11"/>
      <name val="ＭＳ Ｐゴシック"/>
      <family val="3"/>
      <charset val="128"/>
    </font>
    <font>
      <sz val="11"/>
      <name val="ＭＳ Ｐゴシック"/>
      <family val="3"/>
      <charset val="128"/>
    </font>
    <font>
      <sz val="6"/>
      <name val="ＭＳ Ｐゴシック"/>
      <family val="3"/>
      <charset val="128"/>
    </font>
    <font>
      <sz val="12"/>
      <name val="Arial"/>
      <family val="2"/>
    </font>
    <font>
      <b/>
      <i/>
      <sz val="14"/>
      <name val="Meiryo UI"/>
      <family val="3"/>
      <charset val="128"/>
    </font>
    <font>
      <b/>
      <i/>
      <sz val="14"/>
      <color indexed="12"/>
      <name val="Meiryo UI"/>
      <family val="3"/>
      <charset val="128"/>
    </font>
    <font>
      <sz val="12"/>
      <name val="Meiryo UI"/>
      <family val="3"/>
      <charset val="128"/>
    </font>
    <font>
      <b/>
      <i/>
      <sz val="14"/>
      <color indexed="8"/>
      <name val="Meiryo UI"/>
      <family val="3"/>
      <charset val="128"/>
    </font>
    <font>
      <b/>
      <i/>
      <sz val="12"/>
      <name val="Meiryo UI"/>
      <family val="3"/>
      <charset val="128"/>
    </font>
    <font>
      <sz val="12"/>
      <color indexed="8"/>
      <name val="Meiryo UI"/>
      <family val="3"/>
      <charset val="128"/>
    </font>
    <font>
      <sz val="12"/>
      <color indexed="12"/>
      <name val="Meiryo UI"/>
      <family val="3"/>
      <charset val="128"/>
    </font>
    <font>
      <b/>
      <i/>
      <sz val="14"/>
      <color rgb="FF0000CC"/>
      <name val="Meiryo UI"/>
      <family val="3"/>
      <charset val="128"/>
    </font>
    <font>
      <sz val="12"/>
      <color rgb="FF0000CC"/>
      <name val="Meiryo UI"/>
      <family val="3"/>
      <charset val="128"/>
    </font>
    <font>
      <sz val="12"/>
      <color rgb="FF0000CC"/>
      <name val="Arial"/>
      <family val="2"/>
    </font>
    <font>
      <sz val="11"/>
      <name val="Meiryo UI"/>
      <family val="3"/>
      <charset val="128"/>
    </font>
    <font>
      <sz val="11"/>
      <color rgb="FF0000CC"/>
      <name val="Meiryo UI"/>
      <family val="3"/>
      <charset val="128"/>
    </font>
    <font>
      <sz val="11"/>
      <color theme="1"/>
      <name val="Meiryo UI"/>
      <family val="3"/>
      <charset val="128"/>
    </font>
    <font>
      <sz val="12"/>
      <color theme="1"/>
      <name val="Meiryo UI"/>
      <family val="3"/>
      <charset val="128"/>
    </font>
    <font>
      <sz val="12"/>
      <color theme="1"/>
      <name val="Arial"/>
      <family val="2"/>
    </font>
  </fonts>
  <fills count="3">
    <fill>
      <patternFill patternType="none"/>
    </fill>
    <fill>
      <patternFill patternType="gray125"/>
    </fill>
    <fill>
      <patternFill patternType="solid">
        <fgColor theme="0" tint="-0.14999847407452621"/>
        <bgColor indexed="64"/>
      </patternFill>
    </fill>
  </fills>
  <borders count="147">
    <border>
      <left/>
      <right/>
      <top/>
      <bottom/>
      <diagonal/>
    </border>
    <border>
      <left/>
      <right/>
      <top style="thin">
        <color indexed="64"/>
      </top>
      <bottom style="hair">
        <color indexed="64"/>
      </bottom>
      <diagonal/>
    </border>
    <border>
      <left/>
      <right/>
      <top style="thin">
        <color indexed="64"/>
      </top>
      <bottom/>
      <diagonal/>
    </border>
    <border>
      <left/>
      <right style="thin">
        <color indexed="64"/>
      </right>
      <top style="thin">
        <color indexed="64"/>
      </top>
      <bottom style="hair">
        <color indexed="64"/>
      </bottom>
      <diagonal/>
    </border>
    <border>
      <left/>
      <right/>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diagonal/>
    </border>
    <border>
      <left/>
      <right style="thin">
        <color indexed="64"/>
      </right>
      <top/>
      <bottom style="hair">
        <color indexed="64"/>
      </bottom>
      <diagonal/>
    </border>
    <border>
      <left/>
      <right style="medium">
        <color indexed="64"/>
      </right>
      <top style="thin">
        <color indexed="64"/>
      </top>
      <bottom/>
      <diagonal/>
    </border>
    <border>
      <left style="hair">
        <color indexed="64"/>
      </left>
      <right/>
      <top/>
      <bottom style="medium">
        <color indexed="64"/>
      </bottom>
      <diagonal/>
    </border>
    <border>
      <left style="medium">
        <color indexed="64"/>
      </left>
      <right/>
      <top/>
      <bottom/>
      <diagonal/>
    </border>
    <border>
      <left style="thin">
        <color indexed="64"/>
      </left>
      <right/>
      <top/>
      <bottom/>
      <diagonal/>
    </border>
    <border>
      <left style="hair">
        <color indexed="64"/>
      </left>
      <right style="hair">
        <color indexed="64"/>
      </right>
      <top style="medium">
        <color indexed="64"/>
      </top>
      <bottom/>
      <diagonal/>
    </border>
    <border>
      <left style="thin">
        <color indexed="64"/>
      </left>
      <right style="hair">
        <color indexed="64"/>
      </right>
      <top style="medium">
        <color indexed="64"/>
      </top>
      <bottom/>
      <diagonal/>
    </border>
    <border>
      <left/>
      <right style="thin">
        <color indexed="64"/>
      </right>
      <top/>
      <bottom/>
      <diagonal/>
    </border>
    <border>
      <left style="hair">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top/>
      <bottom/>
      <diagonal/>
    </border>
    <border>
      <left style="hair">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hair">
        <color indexed="64"/>
      </left>
      <right style="hair">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style="hair">
        <color indexed="64"/>
      </left>
      <right style="hair">
        <color indexed="64"/>
      </right>
      <top/>
      <bottom style="medium">
        <color indexed="64"/>
      </bottom>
      <diagonal/>
    </border>
    <border>
      <left style="thin">
        <color indexed="64"/>
      </left>
      <right style="hair">
        <color indexed="64"/>
      </right>
      <top/>
      <bottom style="medium">
        <color indexed="64"/>
      </bottom>
      <diagonal/>
    </border>
    <border>
      <left/>
      <right style="thin">
        <color indexed="64"/>
      </right>
      <top/>
      <bottom style="medium">
        <color indexed="64"/>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right style="medium">
        <color indexed="64"/>
      </right>
      <top/>
      <bottom style="medium">
        <color indexed="64"/>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double">
        <color indexed="64"/>
      </bottom>
      <diagonal/>
    </border>
    <border>
      <left style="medium">
        <color indexed="64"/>
      </left>
      <right/>
      <top style="double">
        <color indexed="64"/>
      </top>
      <bottom style="thin">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hair">
        <color indexed="64"/>
      </left>
      <right style="hair">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top style="thin">
        <color indexed="64"/>
      </top>
      <bottom style="medium">
        <color indexed="64"/>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bottom style="double">
        <color indexed="64"/>
      </bottom>
      <diagonal/>
    </border>
    <border>
      <left style="hair">
        <color indexed="64"/>
      </left>
      <right style="thin">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hair">
        <color indexed="64"/>
      </right>
      <top/>
      <bottom style="double">
        <color indexed="64"/>
      </bottom>
      <diagonal/>
    </border>
    <border>
      <left style="hair">
        <color indexed="64"/>
      </left>
      <right/>
      <top/>
      <bottom style="double">
        <color indexed="64"/>
      </bottom>
      <diagonal/>
    </border>
    <border>
      <left style="thin">
        <color indexed="64"/>
      </left>
      <right style="hair">
        <color indexed="64"/>
      </right>
      <top/>
      <bottom style="double">
        <color indexed="64"/>
      </bottom>
      <diagonal/>
    </border>
    <border>
      <left style="thin">
        <color indexed="64"/>
      </left>
      <right style="hair">
        <color indexed="64"/>
      </right>
      <top style="double">
        <color indexed="64"/>
      </top>
      <bottom style="thin">
        <color indexed="64"/>
      </bottom>
      <diagonal/>
    </border>
    <border>
      <left/>
      <right style="hair">
        <color indexed="64"/>
      </right>
      <top style="thin">
        <color indexed="64"/>
      </top>
      <bottom/>
      <diagonal/>
    </border>
    <border>
      <left style="hair">
        <color indexed="64"/>
      </left>
      <right style="thin">
        <color indexed="64"/>
      </right>
      <top style="double">
        <color indexed="64"/>
      </top>
      <bottom style="thin">
        <color indexed="64"/>
      </bottom>
      <diagonal/>
    </border>
    <border>
      <left style="hair">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uble">
        <color indexed="64"/>
      </top>
      <bottom style="thin">
        <color indexed="64"/>
      </bottom>
      <diagonal/>
    </border>
    <border>
      <left style="medium">
        <color indexed="64"/>
      </left>
      <right/>
      <top style="medium">
        <color indexed="64"/>
      </top>
      <bottom style="thin">
        <color indexed="64"/>
      </bottom>
      <diagonal/>
    </border>
    <border>
      <left/>
      <right style="hair">
        <color theme="1"/>
      </right>
      <top/>
      <bottom style="hair">
        <color indexed="64"/>
      </bottom>
      <diagonal/>
    </border>
    <border>
      <left style="hair">
        <color theme="1"/>
      </left>
      <right/>
      <top/>
      <bottom/>
      <diagonal/>
    </border>
    <border>
      <left style="hair">
        <color theme="1"/>
      </left>
      <right/>
      <top style="medium">
        <color indexed="64"/>
      </top>
      <bottom/>
      <diagonal/>
    </border>
    <border>
      <left style="hair">
        <color theme="1"/>
      </left>
      <right style="hair">
        <color theme="1"/>
      </right>
      <top style="medium">
        <color indexed="64"/>
      </top>
      <bottom/>
      <diagonal/>
    </border>
    <border>
      <left style="hair">
        <color theme="1"/>
      </left>
      <right style="hair">
        <color theme="1"/>
      </right>
      <top/>
      <bottom/>
      <diagonal/>
    </border>
    <border>
      <left style="hair">
        <color theme="1"/>
      </left>
      <right/>
      <top/>
      <bottom style="medium">
        <color indexed="64"/>
      </bottom>
      <diagonal/>
    </border>
    <border>
      <left style="hair">
        <color theme="1"/>
      </left>
      <right style="hair">
        <color theme="1"/>
      </right>
      <top/>
      <bottom style="medium">
        <color indexed="64"/>
      </bottom>
      <diagonal/>
    </border>
    <border>
      <left/>
      <right style="hair">
        <color theme="1"/>
      </right>
      <top style="medium">
        <color indexed="64"/>
      </top>
      <bottom/>
      <diagonal/>
    </border>
    <border>
      <left style="hair">
        <color theme="1"/>
      </left>
      <right style="thin">
        <color indexed="64"/>
      </right>
      <top style="double">
        <color indexed="64"/>
      </top>
      <bottom style="thin">
        <color indexed="64"/>
      </bottom>
      <diagonal/>
    </border>
    <border>
      <left/>
      <right style="hair">
        <color theme="1"/>
      </right>
      <top/>
      <bottom/>
      <diagonal/>
    </border>
    <border>
      <left style="hair">
        <color theme="1"/>
      </left>
      <right/>
      <top style="double">
        <color indexed="64"/>
      </top>
      <bottom style="thin">
        <color indexed="64"/>
      </bottom>
      <diagonal/>
    </border>
    <border>
      <left/>
      <right style="hair">
        <color theme="1"/>
      </right>
      <top style="double">
        <color indexed="64"/>
      </top>
      <bottom style="thin">
        <color indexed="64"/>
      </bottom>
      <diagonal/>
    </border>
    <border>
      <left/>
      <right style="hair">
        <color theme="1"/>
      </right>
      <top/>
      <bottom style="medium">
        <color indexed="64"/>
      </bottom>
      <diagonal/>
    </border>
    <border>
      <left style="hair">
        <color theme="1"/>
      </left>
      <right style="thin">
        <color indexed="64"/>
      </right>
      <top style="medium">
        <color indexed="64"/>
      </top>
      <bottom/>
      <diagonal/>
    </border>
    <border>
      <left style="hair">
        <color theme="1"/>
      </left>
      <right style="thin">
        <color indexed="64"/>
      </right>
      <top/>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hair">
        <color indexed="64"/>
      </bottom>
      <diagonal/>
    </border>
    <border>
      <left style="hair">
        <color theme="1"/>
      </left>
      <right/>
      <top style="thin">
        <color indexed="64"/>
      </top>
      <bottom/>
      <diagonal/>
    </border>
    <border>
      <left style="hair">
        <color theme="1"/>
      </left>
      <right/>
      <top style="thin">
        <color indexed="64"/>
      </top>
      <bottom style="medium">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medium">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right style="hair">
        <color theme="1"/>
      </right>
      <top style="thin">
        <color indexed="64"/>
      </top>
      <bottom style="medium">
        <color indexed="64"/>
      </bottom>
      <diagonal/>
    </border>
    <border>
      <left style="hair">
        <color theme="1"/>
      </left>
      <right style="hair">
        <color indexed="64"/>
      </right>
      <top/>
      <bottom/>
      <diagonal/>
    </border>
    <border>
      <left style="hair">
        <color theme="1"/>
      </left>
      <right style="hair">
        <color indexed="64"/>
      </right>
      <top/>
      <bottom style="medium">
        <color indexed="64"/>
      </bottom>
      <diagonal/>
    </border>
    <border>
      <left style="hair">
        <color indexed="64"/>
      </left>
      <right/>
      <top style="hair">
        <color indexed="64"/>
      </top>
      <bottom/>
      <diagonal/>
    </border>
    <border>
      <left style="hair">
        <color indexed="64"/>
      </left>
      <right style="hair">
        <color theme="1"/>
      </right>
      <top style="hair">
        <color indexed="64"/>
      </top>
      <bottom/>
      <diagonal/>
    </border>
    <border>
      <left style="hair">
        <color indexed="64"/>
      </left>
      <right style="thin">
        <color indexed="64"/>
      </right>
      <top style="hair">
        <color indexed="64"/>
      </top>
      <bottom/>
      <diagonal/>
    </border>
    <border>
      <left/>
      <right style="medium">
        <color indexed="64"/>
      </right>
      <top style="hair">
        <color indexed="64"/>
      </top>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style="hair">
        <color indexed="64"/>
      </left>
      <right style="thin">
        <color indexed="64"/>
      </right>
      <top style="thin">
        <color indexed="64"/>
      </top>
      <bottom/>
      <diagonal/>
    </border>
    <border>
      <left style="hair">
        <color theme="1"/>
      </left>
      <right style="hair">
        <color theme="1"/>
      </right>
      <top style="thin">
        <color indexed="64"/>
      </top>
      <bottom/>
      <diagonal/>
    </border>
    <border>
      <left style="medium">
        <color indexed="64"/>
      </left>
      <right style="hair">
        <color indexed="64"/>
      </right>
      <top style="thin">
        <color indexed="64"/>
      </top>
      <bottom/>
      <diagonal/>
    </border>
    <border>
      <left style="hair">
        <color indexed="64"/>
      </left>
      <right style="medium">
        <color indexed="64"/>
      </right>
      <top style="hair">
        <color indexed="64"/>
      </top>
      <bottom/>
      <diagonal/>
    </border>
    <border>
      <left style="hair">
        <color indexed="64"/>
      </left>
      <right style="medium">
        <color indexed="64"/>
      </right>
      <top style="thin">
        <color indexed="64"/>
      </top>
      <bottom/>
      <diagonal/>
    </border>
    <border>
      <left style="hair">
        <color theme="1"/>
      </left>
      <right style="hair">
        <color indexed="64"/>
      </right>
      <top style="thin">
        <color indexed="64"/>
      </top>
      <bottom/>
      <diagonal/>
    </border>
    <border>
      <left style="hair">
        <color theme="1"/>
      </left>
      <right/>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bottom style="thin">
        <color indexed="64"/>
      </bottom>
      <diagonal/>
    </border>
    <border>
      <left/>
      <right style="medium">
        <color indexed="64"/>
      </right>
      <top style="hair">
        <color indexed="64"/>
      </top>
      <bottom style="thin">
        <color indexed="64"/>
      </bottom>
      <diagonal/>
    </border>
    <border>
      <left style="hair">
        <color indexed="64"/>
      </left>
      <right/>
      <top style="thin">
        <color indexed="64"/>
      </top>
      <bottom style="hair">
        <color indexed="64"/>
      </bottom>
      <diagonal/>
    </border>
    <border>
      <left/>
      <right/>
      <top style="hair">
        <color indexed="64"/>
      </top>
      <bottom/>
      <diagonal/>
    </border>
    <border>
      <left style="thin">
        <color indexed="64"/>
      </left>
      <right/>
      <top/>
      <bottom style="thin">
        <color indexed="64"/>
      </bottom>
      <diagonal/>
    </border>
  </borders>
  <cellStyleXfs count="3">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604">
    <xf numFmtId="0" fontId="0" fillId="0" borderId="0" xfId="0">
      <alignment vertical="center"/>
    </xf>
    <xf numFmtId="0" fontId="4" fillId="0" borderId="0" xfId="0" applyFont="1">
      <alignment vertical="center"/>
    </xf>
    <xf numFmtId="0" fontId="11" fillId="0" borderId="0" xfId="0" applyFont="1">
      <alignment vertical="center"/>
    </xf>
    <xf numFmtId="38" fontId="6" fillId="0" borderId="0" xfId="2" applyFont="1" applyBorder="1">
      <alignment vertical="center"/>
    </xf>
    <xf numFmtId="0" fontId="7" fillId="0" borderId="0" xfId="0" applyFont="1">
      <alignment vertical="center"/>
    </xf>
    <xf numFmtId="0" fontId="5" fillId="0" borderId="0" xfId="0" applyFont="1">
      <alignment vertical="center"/>
    </xf>
    <xf numFmtId="0" fontId="8" fillId="0" borderId="0" xfId="0" applyFont="1">
      <alignment vertical="center"/>
    </xf>
    <xf numFmtId="0" fontId="6" fillId="0" borderId="0" xfId="0" applyFont="1">
      <alignment vertical="center"/>
    </xf>
    <xf numFmtId="0" fontId="3" fillId="0" borderId="0" xfId="0" applyFont="1">
      <alignment vertical="center"/>
    </xf>
    <xf numFmtId="176" fontId="9" fillId="0" borderId="0" xfId="0" applyNumberFormat="1" applyFont="1" applyAlignment="1">
      <alignment horizontal="right" vertical="center"/>
    </xf>
    <xf numFmtId="0" fontId="6" fillId="0" borderId="0" xfId="0" applyFont="1" applyAlignment="1">
      <alignment horizontal="center" vertical="center"/>
    </xf>
    <xf numFmtId="176" fontId="10" fillId="0" borderId="0" xfId="0" applyNumberFormat="1" applyFont="1" applyAlignment="1">
      <alignment horizontal="right"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0" borderId="10" xfId="0" applyFont="1" applyBorder="1" applyAlignment="1">
      <alignment horizontal="left" vertical="center"/>
    </xf>
    <xf numFmtId="38" fontId="6" fillId="0" borderId="11" xfId="2" applyFont="1" applyFill="1" applyBorder="1" applyAlignment="1">
      <alignment vertical="center"/>
    </xf>
    <xf numFmtId="9" fontId="6" fillId="0" borderId="0" xfId="1" applyFont="1" applyFill="1" applyBorder="1" applyAlignment="1">
      <alignment vertical="center"/>
    </xf>
    <xf numFmtId="9" fontId="6" fillId="0" borderId="14" xfId="1" applyFont="1" applyFill="1" applyBorder="1" applyAlignment="1">
      <alignment vertical="center"/>
    </xf>
    <xf numFmtId="38" fontId="6" fillId="0" borderId="0" xfId="2" applyFont="1" applyFill="1" applyBorder="1" applyAlignment="1">
      <alignment vertical="center"/>
    </xf>
    <xf numFmtId="38" fontId="6" fillId="0" borderId="11" xfId="2" applyFont="1" applyFill="1" applyBorder="1">
      <alignment vertical="center"/>
    </xf>
    <xf numFmtId="9" fontId="6" fillId="0" borderId="19" xfId="1" applyFont="1" applyFill="1" applyBorder="1">
      <alignment vertical="center"/>
    </xf>
    <xf numFmtId="38" fontId="6" fillId="0" borderId="19" xfId="2" applyFont="1" applyFill="1" applyBorder="1">
      <alignment vertical="center"/>
    </xf>
    <xf numFmtId="38" fontId="6" fillId="0" borderId="87" xfId="2" applyFont="1" applyFill="1" applyBorder="1">
      <alignment vertical="center"/>
    </xf>
    <xf numFmtId="9" fontId="6" fillId="0" borderId="23" xfId="1" applyFont="1" applyFill="1" applyBorder="1" applyAlignment="1">
      <alignment vertical="center"/>
    </xf>
    <xf numFmtId="9" fontId="6" fillId="0" borderId="23" xfId="1" applyFont="1" applyFill="1" applyBorder="1">
      <alignment vertical="center"/>
    </xf>
    <xf numFmtId="38" fontId="6" fillId="0" borderId="23" xfId="2" applyFont="1" applyFill="1" applyBorder="1">
      <alignment vertical="center"/>
    </xf>
    <xf numFmtId="38" fontId="6" fillId="0" borderId="24" xfId="2" applyFont="1" applyFill="1" applyBorder="1">
      <alignment vertical="center"/>
    </xf>
    <xf numFmtId="9" fontId="6" fillId="0" borderId="0" xfId="1" applyFont="1" applyFill="1" applyBorder="1">
      <alignment vertical="center"/>
    </xf>
    <xf numFmtId="9" fontId="6" fillId="0" borderId="25" xfId="1" applyFont="1" applyFill="1" applyBorder="1">
      <alignment vertical="center"/>
    </xf>
    <xf numFmtId="38" fontId="6" fillId="0" borderId="23" xfId="0" applyNumberFormat="1" applyFont="1" applyBorder="1">
      <alignment vertical="center"/>
    </xf>
    <xf numFmtId="176" fontId="9" fillId="0" borderId="19" xfId="0" applyNumberFormat="1" applyFont="1" applyBorder="1">
      <alignment vertical="center"/>
    </xf>
    <xf numFmtId="9" fontId="6" fillId="0" borderId="26" xfId="1" applyFont="1" applyFill="1" applyBorder="1">
      <alignment vertical="center"/>
    </xf>
    <xf numFmtId="9" fontId="6" fillId="0" borderId="14" xfId="1" applyFont="1" applyFill="1" applyBorder="1">
      <alignment vertical="center"/>
    </xf>
    <xf numFmtId="176" fontId="9" fillId="0" borderId="87" xfId="0" applyNumberFormat="1" applyFont="1" applyBorder="1">
      <alignment vertical="center"/>
    </xf>
    <xf numFmtId="9" fontId="6" fillId="0" borderId="90" xfId="1" applyFont="1" applyFill="1" applyBorder="1">
      <alignment vertical="center"/>
    </xf>
    <xf numFmtId="176" fontId="9" fillId="0" borderId="0" xfId="0" applyNumberFormat="1" applyFont="1">
      <alignment vertical="center"/>
    </xf>
    <xf numFmtId="9" fontId="6" fillId="0" borderId="27" xfId="1" applyFont="1" applyFill="1" applyBorder="1">
      <alignment vertical="center"/>
    </xf>
    <xf numFmtId="0" fontId="6" fillId="0" borderId="28" xfId="0" applyFont="1" applyBorder="1" applyAlignment="1">
      <alignment horizontal="left" vertical="center"/>
    </xf>
    <xf numFmtId="0" fontId="12" fillId="0" borderId="29" xfId="0" applyFont="1" applyBorder="1" applyAlignment="1">
      <alignment horizontal="left" vertical="center" shrinkToFit="1"/>
    </xf>
    <xf numFmtId="38" fontId="6" fillId="0" borderId="30" xfId="2" applyFont="1" applyFill="1" applyBorder="1" applyAlignment="1">
      <alignment vertical="center" shrinkToFit="1"/>
    </xf>
    <xf numFmtId="9" fontId="6" fillId="0" borderId="31" xfId="1" applyFont="1" applyFill="1" applyBorder="1" applyAlignment="1">
      <alignment vertical="center" shrinkToFit="1"/>
    </xf>
    <xf numFmtId="38" fontId="6" fillId="0" borderId="31" xfId="2" applyFont="1" applyFill="1" applyBorder="1" applyAlignment="1">
      <alignment vertical="center" shrinkToFit="1"/>
    </xf>
    <xf numFmtId="9" fontId="6" fillId="0" borderId="29" xfId="1" applyFont="1" applyFill="1" applyBorder="1" applyAlignment="1">
      <alignment vertical="center" shrinkToFit="1"/>
    </xf>
    <xf numFmtId="38" fontId="6" fillId="0" borderId="32" xfId="2" applyFont="1" applyFill="1" applyBorder="1" applyAlignment="1">
      <alignment vertical="center" shrinkToFit="1"/>
    </xf>
    <xf numFmtId="9" fontId="6" fillId="0" borderId="33" xfId="1" applyFont="1" applyFill="1" applyBorder="1" applyAlignment="1">
      <alignment vertical="center" shrinkToFit="1"/>
    </xf>
    <xf numFmtId="38" fontId="6" fillId="0" borderId="29" xfId="2" applyFont="1" applyFill="1" applyBorder="1" applyAlignment="1">
      <alignment vertical="center" shrinkToFit="1"/>
    </xf>
    <xf numFmtId="38" fontId="6" fillId="0" borderId="30" xfId="2" applyFont="1" applyFill="1" applyBorder="1">
      <alignment vertical="center"/>
    </xf>
    <xf numFmtId="9" fontId="6" fillId="0" borderId="31" xfId="1" applyFont="1" applyFill="1" applyBorder="1">
      <alignment vertical="center"/>
    </xf>
    <xf numFmtId="38" fontId="6" fillId="0" borderId="31" xfId="2" applyFont="1" applyFill="1" applyBorder="1">
      <alignment vertical="center"/>
    </xf>
    <xf numFmtId="9" fontId="6" fillId="0" borderId="9" xfId="1" applyFont="1" applyFill="1" applyBorder="1">
      <alignment vertical="center"/>
    </xf>
    <xf numFmtId="38" fontId="6" fillId="0" borderId="32" xfId="2" applyFont="1" applyFill="1" applyBorder="1">
      <alignment vertical="center"/>
    </xf>
    <xf numFmtId="9" fontId="6" fillId="0" borderId="29" xfId="1" applyFont="1" applyFill="1" applyBorder="1">
      <alignment vertical="center"/>
    </xf>
    <xf numFmtId="9" fontId="6" fillId="0" borderId="34" xfId="1" applyFont="1" applyFill="1" applyBorder="1">
      <alignment vertical="center"/>
    </xf>
    <xf numFmtId="38" fontId="6" fillId="0" borderId="31" xfId="0" applyNumberFormat="1" applyFont="1" applyBorder="1">
      <alignment vertical="center"/>
    </xf>
    <xf numFmtId="38" fontId="6" fillId="0" borderId="9" xfId="2" applyFont="1" applyFill="1" applyBorder="1">
      <alignment vertical="center"/>
    </xf>
    <xf numFmtId="176" fontId="9" fillId="0" borderId="9" xfId="0" applyNumberFormat="1" applyFont="1" applyBorder="1">
      <alignment vertical="center"/>
    </xf>
    <xf numFmtId="9" fontId="6" fillId="0" borderId="35" xfId="1" applyFont="1" applyFill="1" applyBorder="1">
      <alignment vertical="center"/>
    </xf>
    <xf numFmtId="176" fontId="9" fillId="0" borderId="29" xfId="0" applyNumberFormat="1" applyFont="1" applyBorder="1">
      <alignment vertical="center"/>
    </xf>
    <xf numFmtId="9" fontId="6" fillId="0" borderId="36" xfId="1" applyFont="1" applyFill="1" applyBorder="1">
      <alignment vertical="center"/>
    </xf>
    <xf numFmtId="0" fontId="6" fillId="0" borderId="0" xfId="0" applyFont="1" applyAlignment="1">
      <alignment horizontal="left" vertical="center"/>
    </xf>
    <xf numFmtId="9" fontId="6" fillId="0" borderId="0" xfId="1" applyFont="1" applyBorder="1">
      <alignment vertical="center"/>
    </xf>
    <xf numFmtId="38" fontId="6" fillId="0" borderId="0" xfId="0" applyNumberFormat="1" applyFont="1">
      <alignment vertical="center"/>
    </xf>
    <xf numFmtId="9" fontId="6" fillId="0" borderId="19" xfId="1" applyFont="1" applyFill="1" applyBorder="1" applyAlignment="1">
      <alignment vertical="center"/>
    </xf>
    <xf numFmtId="9" fontId="6" fillId="0" borderId="26" xfId="1" applyFont="1" applyFill="1" applyBorder="1" applyAlignment="1">
      <alignment vertical="center"/>
    </xf>
    <xf numFmtId="176" fontId="9" fillId="0" borderId="23" xfId="0" applyNumberFormat="1" applyFont="1" applyBorder="1">
      <alignment vertical="center"/>
    </xf>
    <xf numFmtId="9" fontId="6" fillId="0" borderId="37" xfId="1" applyFont="1" applyFill="1" applyBorder="1">
      <alignment vertical="center"/>
    </xf>
    <xf numFmtId="9" fontId="6" fillId="0" borderId="9" xfId="1" applyFont="1" applyFill="1" applyBorder="1" applyAlignment="1">
      <alignment vertical="center" shrinkToFit="1"/>
    </xf>
    <xf numFmtId="9" fontId="6" fillId="0" borderId="35" xfId="1" applyFont="1" applyFill="1" applyBorder="1" applyAlignment="1">
      <alignment vertical="center" shrinkToFit="1"/>
    </xf>
    <xf numFmtId="38" fontId="6" fillId="0" borderId="34" xfId="2" applyFont="1" applyFill="1" applyBorder="1" applyAlignment="1">
      <alignment vertical="center" shrinkToFit="1"/>
    </xf>
    <xf numFmtId="176" fontId="9" fillId="0" borderId="31" xfId="0" applyNumberFormat="1" applyFont="1" applyBorder="1">
      <alignment vertical="center"/>
    </xf>
    <xf numFmtId="9" fontId="6" fillId="0" borderId="38" xfId="1" applyFont="1" applyFill="1" applyBorder="1">
      <alignment vertical="center"/>
    </xf>
    <xf numFmtId="0" fontId="6" fillId="2" borderId="6"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27" xfId="0" applyFont="1" applyFill="1" applyBorder="1" applyAlignment="1">
      <alignment horizontal="center" vertical="center" wrapText="1"/>
    </xf>
    <xf numFmtId="176" fontId="6" fillId="0" borderId="87" xfId="1" applyNumberFormat="1" applyFont="1" applyFill="1" applyBorder="1">
      <alignment vertical="center"/>
    </xf>
    <xf numFmtId="38" fontId="6" fillId="0" borderId="0" xfId="2" applyFont="1" applyFill="1" applyBorder="1">
      <alignment vertical="center"/>
    </xf>
    <xf numFmtId="38" fontId="6" fillId="0" borderId="29" xfId="2" applyFont="1" applyFill="1" applyBorder="1">
      <alignment vertical="center"/>
    </xf>
    <xf numFmtId="38" fontId="6" fillId="0" borderId="91" xfId="2" applyFont="1" applyFill="1" applyBorder="1">
      <alignment vertical="center"/>
    </xf>
    <xf numFmtId="176" fontId="6" fillId="0" borderId="91" xfId="1" applyNumberFormat="1" applyFont="1" applyFill="1" applyBorder="1">
      <alignment vertical="center"/>
    </xf>
    <xf numFmtId="9" fontId="6" fillId="0" borderId="92" xfId="1" applyFont="1" applyFill="1" applyBorder="1">
      <alignment vertical="center"/>
    </xf>
    <xf numFmtId="0" fontId="12" fillId="0" borderId="0" xfId="0" applyFont="1" applyAlignment="1">
      <alignment horizontal="left" vertical="center" shrinkToFit="1"/>
    </xf>
    <xf numFmtId="0" fontId="6" fillId="0" borderId="39"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9" fillId="0" borderId="10" xfId="0" applyFont="1" applyBorder="1" applyAlignment="1">
      <alignment vertical="center" shrinkToFit="1"/>
    </xf>
    <xf numFmtId="0" fontId="12" fillId="0" borderId="0" xfId="0" applyFont="1" applyAlignment="1">
      <alignment vertical="center" shrinkToFit="1"/>
    </xf>
    <xf numFmtId="0" fontId="9" fillId="0" borderId="28" xfId="0" applyFont="1" applyBorder="1">
      <alignment vertical="center"/>
    </xf>
    <xf numFmtId="0" fontId="12" fillId="0" borderId="29" xfId="0" applyFont="1" applyBorder="1" applyAlignment="1">
      <alignment vertical="center" shrinkToFit="1"/>
    </xf>
    <xf numFmtId="0" fontId="3" fillId="0" borderId="0" xfId="0" applyFont="1" applyAlignment="1">
      <alignment horizontal="center" vertical="center"/>
    </xf>
    <xf numFmtId="176" fontId="6" fillId="0" borderId="0" xfId="0" applyNumberFormat="1" applyFont="1">
      <alignment vertical="center"/>
    </xf>
    <xf numFmtId="176" fontId="6" fillId="0" borderId="29" xfId="0" applyNumberFormat="1" applyFont="1" applyBorder="1">
      <alignment vertical="center"/>
    </xf>
    <xf numFmtId="176" fontId="6" fillId="0" borderId="11" xfId="0" applyNumberFormat="1" applyFont="1" applyBorder="1">
      <alignment vertical="center"/>
    </xf>
    <xf numFmtId="176" fontId="6" fillId="0" borderId="87" xfId="0" applyNumberFormat="1" applyFont="1" applyBorder="1">
      <alignment vertical="center"/>
    </xf>
    <xf numFmtId="176" fontId="6" fillId="0" borderId="19" xfId="0" applyNumberFormat="1" applyFont="1" applyBorder="1">
      <alignment vertical="center"/>
    </xf>
    <xf numFmtId="176" fontId="6" fillId="0" borderId="30" xfId="0" applyNumberFormat="1" applyFont="1" applyBorder="1">
      <alignment vertical="center"/>
    </xf>
    <xf numFmtId="0" fontId="12" fillId="0" borderId="21" xfId="0" applyFont="1" applyBorder="1" applyAlignment="1">
      <alignment vertical="center" shrinkToFit="1"/>
    </xf>
    <xf numFmtId="0" fontId="12" fillId="0" borderId="14" xfId="0" applyFont="1" applyBorder="1" applyAlignment="1">
      <alignment vertical="center" shrinkToFit="1"/>
    </xf>
    <xf numFmtId="0" fontId="12" fillId="0" borderId="42" xfId="0" applyFont="1" applyBorder="1" applyAlignment="1">
      <alignment vertical="center" shrinkToFit="1"/>
    </xf>
    <xf numFmtId="0" fontId="12" fillId="0" borderId="43" xfId="0" applyFont="1" applyBorder="1" applyAlignment="1">
      <alignment vertical="center" shrinkToFit="1"/>
    </xf>
    <xf numFmtId="0" fontId="6" fillId="2" borderId="85" xfId="0" applyFont="1" applyFill="1" applyBorder="1" applyAlignment="1">
      <alignment vertical="center" wrapText="1"/>
    </xf>
    <xf numFmtId="0" fontId="6" fillId="2" borderId="82" xfId="0" applyFont="1" applyFill="1" applyBorder="1" applyAlignment="1">
      <alignment vertical="center" wrapText="1"/>
    </xf>
    <xf numFmtId="38" fontId="6" fillId="0" borderId="11" xfId="2" applyFont="1" applyFill="1" applyBorder="1" applyAlignment="1">
      <alignment horizontal="right"/>
    </xf>
    <xf numFmtId="9" fontId="6" fillId="0" borderId="23" xfId="1" applyFont="1" applyFill="1" applyBorder="1" applyAlignment="1">
      <alignment horizontal="right" vertical="center"/>
    </xf>
    <xf numFmtId="9" fontId="6" fillId="0" borderId="25" xfId="1" applyFont="1" applyFill="1" applyBorder="1" applyAlignment="1">
      <alignment horizontal="right" vertical="center"/>
    </xf>
    <xf numFmtId="9" fontId="6" fillId="0" borderId="26" xfId="1" applyFont="1" applyFill="1" applyBorder="1" applyAlignment="1">
      <alignment horizontal="right"/>
    </xf>
    <xf numFmtId="9" fontId="6" fillId="0" borderId="23" xfId="1" applyFont="1" applyFill="1" applyBorder="1" applyAlignment="1">
      <alignment horizontal="right"/>
    </xf>
    <xf numFmtId="9" fontId="6" fillId="0" borderId="37" xfId="1" applyFont="1" applyFill="1" applyBorder="1" applyAlignment="1">
      <alignment horizontal="right" vertical="center"/>
    </xf>
    <xf numFmtId="38" fontId="6" fillId="0" borderId="25" xfId="2" applyFont="1" applyFill="1" applyBorder="1">
      <alignment vertical="center"/>
    </xf>
    <xf numFmtId="38" fontId="6" fillId="0" borderId="0" xfId="2" applyFont="1" applyFill="1" applyBorder="1" applyAlignment="1">
      <alignment horizontal="right"/>
    </xf>
    <xf numFmtId="9" fontId="6" fillId="0" borderId="37" xfId="1" applyFont="1" applyFill="1" applyBorder="1" applyAlignment="1">
      <alignment horizontal="right"/>
    </xf>
    <xf numFmtId="0" fontId="6" fillId="2" borderId="19" xfId="0" applyFont="1" applyFill="1" applyBorder="1" applyAlignment="1">
      <alignment horizontal="center" vertical="center"/>
    </xf>
    <xf numFmtId="176" fontId="6" fillId="0" borderId="105" xfId="0" applyNumberFormat="1" applyFont="1" applyBorder="1">
      <alignment vertical="center"/>
    </xf>
    <xf numFmtId="38" fontId="6" fillId="0" borderId="0" xfId="2" applyFont="1" applyFill="1" applyBorder="1" applyAlignment="1">
      <alignment horizontal="right" vertical="center"/>
    </xf>
    <xf numFmtId="38" fontId="6" fillId="0" borderId="87" xfId="2" applyFont="1" applyFill="1" applyBorder="1" applyAlignment="1">
      <alignment horizontal="right" vertical="center"/>
    </xf>
    <xf numFmtId="38" fontId="6" fillId="0" borderId="29" xfId="2" applyFont="1" applyFill="1" applyBorder="1" applyAlignment="1">
      <alignment horizontal="right" vertical="center"/>
    </xf>
    <xf numFmtId="38" fontId="6" fillId="0" borderId="91" xfId="2" applyFont="1" applyFill="1" applyBorder="1" applyAlignment="1">
      <alignment horizontal="right" vertical="center"/>
    </xf>
    <xf numFmtId="38" fontId="6" fillId="0" borderId="24" xfId="2" applyFont="1" applyFill="1" applyBorder="1" applyAlignment="1">
      <alignment horizontal="right"/>
    </xf>
    <xf numFmtId="0" fontId="12" fillId="0" borderId="0" xfId="0" applyFont="1" applyAlignment="1">
      <alignment horizontal="left" vertical="center"/>
    </xf>
    <xf numFmtId="38" fontId="12" fillId="0" borderId="0" xfId="2" applyFont="1" applyFill="1" applyBorder="1">
      <alignment vertical="center"/>
    </xf>
    <xf numFmtId="9" fontId="12" fillId="0" borderId="0" xfId="1" applyFont="1" applyFill="1" applyBorder="1">
      <alignment vertical="center"/>
    </xf>
    <xf numFmtId="38" fontId="12" fillId="0" borderId="0" xfId="0" applyNumberFormat="1" applyFont="1">
      <alignment vertical="center"/>
    </xf>
    <xf numFmtId="0" fontId="12" fillId="0" borderId="0" xfId="0" applyFont="1">
      <alignment vertical="center"/>
    </xf>
    <xf numFmtId="0" fontId="13" fillId="0" borderId="0" xfId="0" applyFont="1">
      <alignment vertical="center"/>
    </xf>
    <xf numFmtId="0" fontId="6" fillId="2" borderId="113" xfId="0" applyFont="1" applyFill="1" applyBorder="1" applyAlignment="1">
      <alignment horizontal="center" vertical="center" wrapText="1"/>
    </xf>
    <xf numFmtId="9" fontId="6" fillId="0" borderId="14" xfId="1" applyFont="1" applyFill="1" applyBorder="1" applyAlignment="1">
      <alignment horizontal="right" vertical="center"/>
    </xf>
    <xf numFmtId="9" fontId="6" fillId="0" borderId="27" xfId="1" applyFont="1" applyFill="1" applyBorder="1" applyAlignment="1">
      <alignment horizontal="right" vertical="center"/>
    </xf>
    <xf numFmtId="176" fontId="6" fillId="0" borderId="105" xfId="0" applyNumberFormat="1" applyFont="1" applyBorder="1" applyAlignment="1">
      <alignment horizontal="right" vertical="center"/>
    </xf>
    <xf numFmtId="9" fontId="6" fillId="0" borderId="0" xfId="1" applyFont="1" applyFill="1" applyBorder="1" applyAlignment="1">
      <alignment horizontal="right" vertical="center"/>
    </xf>
    <xf numFmtId="176" fontId="6" fillId="0" borderId="106" xfId="0" applyNumberFormat="1" applyFont="1" applyBorder="1" applyAlignment="1">
      <alignment horizontal="right" vertical="center"/>
    </xf>
    <xf numFmtId="9" fontId="6" fillId="0" borderId="19" xfId="1" applyFont="1" applyFill="1" applyBorder="1" applyAlignment="1">
      <alignment horizontal="right" vertical="center"/>
    </xf>
    <xf numFmtId="0" fontId="14"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15" fillId="0" borderId="0" xfId="0" applyFont="1" applyAlignment="1">
      <alignment horizontal="left" vertical="center"/>
    </xf>
    <xf numFmtId="9" fontId="6" fillId="0" borderId="33" xfId="1" applyFont="1" applyFill="1" applyBorder="1" applyAlignment="1">
      <alignment horizontal="right" vertical="center"/>
    </xf>
    <xf numFmtId="176" fontId="6" fillId="0" borderId="106" xfId="0" applyNumberFormat="1" applyFont="1" applyBorder="1">
      <alignment vertical="center"/>
    </xf>
    <xf numFmtId="38" fontId="6" fillId="0" borderId="25" xfId="2" applyFont="1" applyFill="1" applyBorder="1" applyAlignment="1">
      <alignment horizontal="right" vertical="center"/>
    </xf>
    <xf numFmtId="38" fontId="6" fillId="0" borderId="34" xfId="2" applyFont="1" applyFill="1" applyBorder="1" applyAlignment="1">
      <alignment horizontal="right" vertical="center"/>
    </xf>
    <xf numFmtId="38" fontId="6" fillId="0" borderId="126" xfId="2" applyFont="1" applyFill="1" applyBorder="1" applyAlignment="1">
      <alignment horizontal="right" vertical="center"/>
    </xf>
    <xf numFmtId="38" fontId="6" fillId="0" borderId="126" xfId="2" applyFont="1" applyFill="1" applyBorder="1">
      <alignment vertical="center"/>
    </xf>
    <xf numFmtId="38" fontId="6" fillId="0" borderId="24" xfId="2" applyFont="1" applyFill="1" applyBorder="1" applyAlignment="1">
      <alignment horizontal="right" vertical="center"/>
    </xf>
    <xf numFmtId="38" fontId="6" fillId="0" borderId="127" xfId="2" applyFont="1" applyFill="1" applyBorder="1" applyAlignment="1">
      <alignment horizontal="right" vertical="center"/>
    </xf>
    <xf numFmtId="38" fontId="6" fillId="0" borderId="32" xfId="2" applyFont="1" applyFill="1" applyBorder="1" applyAlignment="1">
      <alignment horizontal="right" vertical="center"/>
    </xf>
    <xf numFmtId="0" fontId="6" fillId="2" borderId="128" xfId="0" applyFont="1" applyFill="1" applyBorder="1" applyAlignment="1">
      <alignment horizontal="center" vertical="center"/>
    </xf>
    <xf numFmtId="0" fontId="6" fillId="2" borderId="129" xfId="0" applyFont="1" applyFill="1" applyBorder="1" applyAlignment="1">
      <alignment horizontal="center" vertical="center"/>
    </xf>
    <xf numFmtId="0" fontId="6" fillId="2" borderId="130" xfId="0" applyFont="1" applyFill="1" applyBorder="1" applyAlignment="1">
      <alignment horizontal="center" vertical="center"/>
    </xf>
    <xf numFmtId="0" fontId="6" fillId="2" borderId="131" xfId="0" applyFont="1" applyFill="1" applyBorder="1" applyAlignment="1">
      <alignment horizontal="center" vertical="center" wrapText="1"/>
    </xf>
    <xf numFmtId="38" fontId="6" fillId="0" borderId="31" xfId="2" applyFont="1" applyFill="1" applyBorder="1" applyAlignment="1">
      <alignment horizontal="right" vertical="center"/>
    </xf>
    <xf numFmtId="9" fontId="6" fillId="0" borderId="33" xfId="1" applyFont="1" applyFill="1" applyBorder="1">
      <alignment vertical="center"/>
    </xf>
    <xf numFmtId="9" fontId="6" fillId="0" borderId="36" xfId="1" applyFont="1" applyFill="1" applyBorder="1" applyAlignment="1">
      <alignment horizontal="right" vertical="center"/>
    </xf>
    <xf numFmtId="9" fontId="6" fillId="0" borderId="29" xfId="1" applyFont="1" applyFill="1" applyBorder="1" applyAlignment="1">
      <alignment horizontal="right" vertical="center"/>
    </xf>
    <xf numFmtId="9" fontId="6" fillId="0" borderId="31" xfId="1" applyFont="1" applyFill="1" applyBorder="1" applyAlignment="1">
      <alignment horizontal="right" vertical="center"/>
    </xf>
    <xf numFmtId="38" fontId="6" fillId="0" borderId="23" xfId="2" applyFont="1" applyFill="1" applyBorder="1" applyAlignment="1">
      <alignment horizontal="right" vertical="center"/>
    </xf>
    <xf numFmtId="9" fontId="6" fillId="0" borderId="38" xfId="1" applyFont="1" applyFill="1" applyBorder="1" applyAlignment="1">
      <alignment horizontal="right" vertical="center"/>
    </xf>
    <xf numFmtId="38" fontId="6" fillId="0" borderId="25" xfId="2" applyFont="1" applyFill="1" applyBorder="1" applyAlignment="1">
      <alignment vertical="center"/>
    </xf>
    <xf numFmtId="38" fontId="6" fillId="0" borderId="23" xfId="2" applyFont="1" applyFill="1" applyBorder="1" applyAlignment="1">
      <alignment vertical="center"/>
    </xf>
    <xf numFmtId="38" fontId="6" fillId="0" borderId="24" xfId="2" applyFont="1" applyFill="1" applyBorder="1" applyAlignment="1">
      <alignment vertical="center"/>
    </xf>
    <xf numFmtId="0" fontId="6" fillId="2" borderId="132" xfId="0" applyFont="1" applyFill="1" applyBorder="1" applyAlignment="1">
      <alignment horizontal="center" vertical="center"/>
    </xf>
    <xf numFmtId="0" fontId="6" fillId="2" borderId="133" xfId="0" applyFont="1" applyFill="1" applyBorder="1" applyAlignment="1">
      <alignment horizontal="center" vertical="center" wrapText="1"/>
    </xf>
    <xf numFmtId="0" fontId="6" fillId="0" borderId="107" xfId="0" applyFont="1" applyBorder="1" applyAlignment="1">
      <alignment horizontal="left" vertical="center"/>
    </xf>
    <xf numFmtId="0" fontId="12" fillId="0" borderId="2" xfId="0" applyFont="1" applyBorder="1" applyAlignment="1">
      <alignment horizontal="left" vertical="center" shrinkToFit="1"/>
    </xf>
    <xf numFmtId="38" fontId="6" fillId="0" borderId="53" xfId="2" applyFont="1" applyFill="1" applyBorder="1" applyAlignment="1">
      <alignment vertical="center"/>
    </xf>
    <xf numFmtId="9" fontId="6" fillId="0" borderId="52" xfId="1" applyFont="1" applyFill="1" applyBorder="1" applyAlignment="1">
      <alignment vertical="center"/>
    </xf>
    <xf numFmtId="38" fontId="6" fillId="0" borderId="52" xfId="2" applyFont="1" applyFill="1" applyBorder="1" applyAlignment="1">
      <alignment vertical="center"/>
    </xf>
    <xf numFmtId="9" fontId="6" fillId="0" borderId="2" xfId="1" applyFont="1" applyFill="1" applyBorder="1" applyAlignment="1">
      <alignment vertical="center"/>
    </xf>
    <xf numFmtId="38" fontId="6" fillId="0" borderId="65" xfId="2" applyFont="1" applyFill="1" applyBorder="1" applyAlignment="1">
      <alignment vertical="center"/>
    </xf>
    <xf numFmtId="9" fontId="6" fillId="0" borderId="6" xfId="1" applyFont="1" applyFill="1" applyBorder="1" applyAlignment="1">
      <alignment vertical="center"/>
    </xf>
    <xf numFmtId="38" fontId="6" fillId="0" borderId="2" xfId="2" applyFont="1" applyFill="1" applyBorder="1" applyAlignment="1">
      <alignment vertical="center"/>
    </xf>
    <xf numFmtId="38" fontId="6" fillId="0" borderId="53" xfId="2" applyFont="1" applyFill="1" applyBorder="1">
      <alignment vertical="center"/>
    </xf>
    <xf numFmtId="9" fontId="6" fillId="0" borderId="52" xfId="1" applyFont="1" applyFill="1" applyBorder="1">
      <alignment vertical="center"/>
    </xf>
    <xf numFmtId="38" fontId="6" fillId="0" borderId="52" xfId="2" applyFont="1" applyFill="1" applyBorder="1">
      <alignment vertical="center"/>
    </xf>
    <xf numFmtId="9" fontId="6" fillId="0" borderId="64" xfId="1" applyFont="1" applyFill="1" applyBorder="1">
      <alignment vertical="center"/>
    </xf>
    <xf numFmtId="38" fontId="6" fillId="0" borderId="65" xfId="2" applyFont="1" applyFill="1" applyBorder="1">
      <alignment vertical="center"/>
    </xf>
    <xf numFmtId="9" fontId="6" fillId="0" borderId="2" xfId="1" applyFont="1" applyFill="1" applyBorder="1">
      <alignment vertical="center"/>
    </xf>
    <xf numFmtId="9" fontId="6" fillId="0" borderId="74" xfId="1" applyFont="1" applyFill="1" applyBorder="1">
      <alignment vertical="center"/>
    </xf>
    <xf numFmtId="38" fontId="6" fillId="0" borderId="52" xfId="0" applyNumberFormat="1" applyFont="1" applyBorder="1">
      <alignment vertical="center"/>
    </xf>
    <xf numFmtId="38" fontId="6" fillId="0" borderId="64" xfId="2" applyFont="1" applyFill="1" applyBorder="1">
      <alignment vertical="center"/>
    </xf>
    <xf numFmtId="176" fontId="9" fillId="0" borderId="64" xfId="0" applyNumberFormat="1" applyFont="1" applyBorder="1">
      <alignment vertical="center"/>
    </xf>
    <xf numFmtId="9" fontId="6" fillId="0" borderId="134" xfId="1" applyFont="1" applyFill="1" applyBorder="1">
      <alignment vertical="center"/>
    </xf>
    <xf numFmtId="38" fontId="6" fillId="0" borderId="65" xfId="2" applyFont="1" applyFill="1" applyBorder="1" applyAlignment="1">
      <alignment horizontal="right" vertical="center"/>
    </xf>
    <xf numFmtId="9" fontId="6" fillId="0" borderId="6" xfId="1" applyFont="1" applyFill="1" applyBorder="1">
      <alignment vertical="center"/>
    </xf>
    <xf numFmtId="176" fontId="6" fillId="0" borderId="53" xfId="0" applyNumberFormat="1" applyFont="1" applyBorder="1">
      <alignment vertical="center"/>
    </xf>
    <xf numFmtId="38" fontId="6" fillId="0" borderId="114" xfId="2" applyFont="1" applyFill="1" applyBorder="1">
      <alignment vertical="center"/>
    </xf>
    <xf numFmtId="176" fontId="6" fillId="0" borderId="114" xfId="0" applyNumberFormat="1" applyFont="1" applyBorder="1">
      <alignment vertical="center"/>
    </xf>
    <xf numFmtId="9" fontId="6" fillId="0" borderId="135" xfId="1" applyFont="1" applyFill="1" applyBorder="1">
      <alignment vertical="center"/>
    </xf>
    <xf numFmtId="176" fontId="6" fillId="0" borderId="64" xfId="0" applyNumberFormat="1" applyFont="1" applyBorder="1">
      <alignment vertical="center"/>
    </xf>
    <xf numFmtId="176" fontId="6" fillId="0" borderId="2" xfId="0" applyNumberFormat="1" applyFont="1" applyBorder="1">
      <alignment vertical="center"/>
    </xf>
    <xf numFmtId="176" fontId="9" fillId="0" borderId="114" xfId="0" applyNumberFormat="1" applyFont="1" applyBorder="1">
      <alignment vertical="center"/>
    </xf>
    <xf numFmtId="9" fontId="6" fillId="0" borderId="8" xfId="1" applyFont="1" applyFill="1" applyBorder="1">
      <alignment vertical="center"/>
    </xf>
    <xf numFmtId="176" fontId="6" fillId="0" borderId="136" xfId="0" applyNumberFormat="1" applyFont="1" applyBorder="1">
      <alignment vertical="center"/>
    </xf>
    <xf numFmtId="38" fontId="6" fillId="0" borderId="2" xfId="2" applyFont="1" applyFill="1" applyBorder="1" applyAlignment="1">
      <alignment horizontal="right" vertical="center"/>
    </xf>
    <xf numFmtId="38" fontId="6" fillId="0" borderId="114" xfId="2" applyFont="1" applyFill="1" applyBorder="1" applyAlignment="1">
      <alignment horizontal="right" vertical="center"/>
    </xf>
    <xf numFmtId="38" fontId="6" fillId="0" borderId="74" xfId="2" applyFont="1" applyFill="1" applyBorder="1" applyAlignment="1">
      <alignment horizontal="right" vertical="center"/>
    </xf>
    <xf numFmtId="9" fontId="6" fillId="0" borderId="8" xfId="1" applyFont="1" applyFill="1" applyBorder="1" applyAlignment="1">
      <alignment horizontal="right" vertical="center"/>
    </xf>
    <xf numFmtId="38" fontId="6" fillId="0" borderId="52" xfId="2" applyFont="1" applyFill="1" applyBorder="1" applyAlignment="1">
      <alignment horizontal="right" vertical="center"/>
    </xf>
    <xf numFmtId="176" fontId="6" fillId="0" borderId="91" xfId="0" applyNumberFormat="1" applyFont="1" applyBorder="1">
      <alignment vertical="center"/>
    </xf>
    <xf numFmtId="176" fontId="6" fillId="0" borderId="9" xfId="0" applyNumberFormat="1" applyFont="1" applyBorder="1">
      <alignment vertical="center"/>
    </xf>
    <xf numFmtId="176" fontId="9" fillId="0" borderId="91" xfId="0" applyNumberFormat="1" applyFont="1" applyBorder="1">
      <alignment vertical="center"/>
    </xf>
    <xf numFmtId="9" fontId="6" fillId="0" borderId="98" xfId="1" applyFont="1" applyFill="1" applyBorder="1">
      <alignment vertical="center"/>
    </xf>
    <xf numFmtId="176" fontId="6" fillId="0" borderId="34" xfId="0" applyNumberFormat="1" applyFont="1" applyBorder="1">
      <alignment vertical="center"/>
    </xf>
    <xf numFmtId="0" fontId="6" fillId="2" borderId="130" xfId="0" applyFont="1" applyFill="1" applyBorder="1" applyAlignment="1">
      <alignment horizontal="center" vertical="center" wrapText="1"/>
    </xf>
    <xf numFmtId="0" fontId="6" fillId="2" borderId="137" xfId="0" applyFont="1" applyFill="1" applyBorder="1" applyAlignment="1">
      <alignment horizontal="center" vertical="center" wrapText="1"/>
    </xf>
    <xf numFmtId="9" fontId="6" fillId="0" borderId="64" xfId="1" applyFont="1" applyFill="1" applyBorder="1" applyAlignment="1">
      <alignment vertical="center"/>
    </xf>
    <xf numFmtId="9" fontId="6" fillId="0" borderId="134" xfId="1" applyFont="1" applyFill="1" applyBorder="1" applyAlignment="1">
      <alignment vertical="center"/>
    </xf>
    <xf numFmtId="38" fontId="6" fillId="0" borderId="74" xfId="2" applyFont="1" applyFill="1" applyBorder="1" applyAlignment="1">
      <alignment vertical="center"/>
    </xf>
    <xf numFmtId="38" fontId="6" fillId="0" borderId="65" xfId="2" applyFont="1" applyBorder="1" applyAlignment="1">
      <alignment vertical="center"/>
    </xf>
    <xf numFmtId="9" fontId="6" fillId="0" borderId="2" xfId="1" applyFont="1" applyBorder="1" applyAlignment="1">
      <alignment vertical="center"/>
    </xf>
    <xf numFmtId="38" fontId="6" fillId="0" borderId="53" xfId="2" applyFont="1" applyBorder="1">
      <alignment vertical="center"/>
    </xf>
    <xf numFmtId="9" fontId="6" fillId="0" borderId="52" xfId="1" applyFont="1" applyBorder="1">
      <alignment vertical="center"/>
    </xf>
    <xf numFmtId="38" fontId="6" fillId="0" borderId="52" xfId="2" applyFont="1" applyBorder="1">
      <alignment vertical="center"/>
    </xf>
    <xf numFmtId="9" fontId="6" fillId="0" borderId="64" xfId="1" applyFont="1" applyBorder="1">
      <alignment vertical="center"/>
    </xf>
    <xf numFmtId="38" fontId="6" fillId="0" borderId="65" xfId="2" applyFont="1" applyBorder="1">
      <alignment vertical="center"/>
    </xf>
    <xf numFmtId="9" fontId="6" fillId="0" borderId="2" xfId="1" applyFont="1" applyBorder="1">
      <alignment vertical="center"/>
    </xf>
    <xf numFmtId="9" fontId="6" fillId="0" borderId="74" xfId="1" applyFont="1" applyBorder="1">
      <alignment vertical="center"/>
    </xf>
    <xf numFmtId="176" fontId="9" fillId="0" borderId="52" xfId="0" applyNumberFormat="1" applyFont="1" applyBorder="1">
      <alignment vertical="center"/>
    </xf>
    <xf numFmtId="176" fontId="9" fillId="0" borderId="2" xfId="0" applyNumberFormat="1" applyFont="1" applyBorder="1">
      <alignment vertical="center"/>
    </xf>
    <xf numFmtId="9" fontId="6" fillId="0" borderId="138" xfId="1" applyFont="1" applyFill="1" applyBorder="1">
      <alignment vertical="center"/>
    </xf>
    <xf numFmtId="176" fontId="6" fillId="0" borderId="136" xfId="0" applyNumberFormat="1" applyFont="1" applyBorder="1" applyAlignment="1">
      <alignment horizontal="right" vertical="center"/>
    </xf>
    <xf numFmtId="9" fontId="6" fillId="0" borderId="2" xfId="1" applyFont="1" applyFill="1" applyBorder="1" applyAlignment="1">
      <alignment horizontal="right" vertical="center"/>
    </xf>
    <xf numFmtId="38" fontId="6" fillId="0" borderId="53" xfId="2" applyFont="1" applyFill="1" applyBorder="1" applyAlignment="1">
      <alignment horizontal="right" vertical="center"/>
    </xf>
    <xf numFmtId="38" fontId="6" fillId="0" borderId="139" xfId="2" applyFont="1" applyFill="1" applyBorder="1" applyAlignment="1">
      <alignment horizontal="right" vertical="center"/>
    </xf>
    <xf numFmtId="9" fontId="6" fillId="0" borderId="6" xfId="1" applyFont="1" applyFill="1" applyBorder="1" applyAlignment="1">
      <alignment horizontal="right" vertical="center"/>
    </xf>
    <xf numFmtId="9" fontId="6" fillId="0" borderId="64" xfId="1" applyFont="1" applyFill="1" applyBorder="1" applyAlignment="1">
      <alignment horizontal="right" vertical="center"/>
    </xf>
    <xf numFmtId="38" fontId="6" fillId="0" borderId="2" xfId="2" applyFont="1" applyBorder="1" applyAlignment="1">
      <alignment vertical="center"/>
    </xf>
    <xf numFmtId="9" fontId="6" fillId="0" borderId="134" xfId="1" applyFont="1" applyBorder="1" applyAlignment="1">
      <alignment vertical="center"/>
    </xf>
    <xf numFmtId="176" fontId="6" fillId="0" borderId="114" xfId="1" applyNumberFormat="1" applyFont="1" applyFill="1" applyBorder="1">
      <alignment vertical="center"/>
    </xf>
    <xf numFmtId="0" fontId="6" fillId="2" borderId="141" xfId="0" applyFont="1" applyFill="1" applyBorder="1" applyAlignment="1">
      <alignment horizontal="center" vertical="center"/>
    </xf>
    <xf numFmtId="0" fontId="6" fillId="2" borderId="143" xfId="0" applyFont="1" applyFill="1" applyBorder="1" applyAlignment="1">
      <alignment horizontal="center" vertical="center" wrapText="1"/>
    </xf>
    <xf numFmtId="9" fontId="6" fillId="0" borderId="19" xfId="1" applyFont="1" applyFill="1" applyBorder="1" applyAlignment="1">
      <alignment horizontal="right"/>
    </xf>
    <xf numFmtId="9" fontId="6" fillId="0" borderId="9" xfId="1" applyFont="1" applyFill="1" applyBorder="1" applyAlignment="1">
      <alignment horizontal="right" vertical="center"/>
    </xf>
    <xf numFmtId="9" fontId="6" fillId="0" borderId="35" xfId="1" applyFont="1" applyFill="1" applyBorder="1" applyAlignment="1">
      <alignment horizontal="right" vertical="center"/>
    </xf>
    <xf numFmtId="9" fontId="6" fillId="0" borderId="26" xfId="1" applyFont="1" applyFill="1" applyBorder="1" applyAlignment="1">
      <alignment horizontal="right" vertical="center"/>
    </xf>
    <xf numFmtId="0" fontId="6" fillId="2" borderId="144" xfId="0" applyFont="1" applyFill="1" applyBorder="1" applyAlignment="1">
      <alignment horizontal="center" vertical="center" wrapText="1"/>
    </xf>
    <xf numFmtId="0" fontId="6" fillId="2" borderId="145" xfId="0" applyFont="1" applyFill="1" applyBorder="1" applyAlignment="1">
      <alignment horizontal="center" vertical="center" wrapText="1"/>
    </xf>
    <xf numFmtId="176" fontId="6" fillId="0" borderId="24" xfId="0" applyNumberFormat="1" applyFont="1" applyBorder="1">
      <alignment vertical="center"/>
    </xf>
    <xf numFmtId="176" fontId="6" fillId="0" borderId="32" xfId="0" applyNumberFormat="1" applyFont="1" applyBorder="1">
      <alignment vertical="center"/>
    </xf>
    <xf numFmtId="9" fontId="6" fillId="0" borderId="134" xfId="1" applyFont="1" applyFill="1" applyBorder="1" applyAlignment="1">
      <alignment horizontal="right" vertical="center"/>
    </xf>
    <xf numFmtId="38" fontId="6" fillId="0" borderId="25" xfId="2" applyFont="1" applyFill="1" applyBorder="1" applyAlignment="1">
      <alignment horizontal="right"/>
    </xf>
    <xf numFmtId="38" fontId="6" fillId="0" borderId="105" xfId="2" applyFont="1" applyFill="1" applyBorder="1" applyAlignment="1">
      <alignment horizontal="right"/>
    </xf>
    <xf numFmtId="9" fontId="6" fillId="0" borderId="25" xfId="1" applyFont="1" applyFill="1" applyBorder="1" applyAlignment="1">
      <alignment horizontal="right"/>
    </xf>
    <xf numFmtId="9" fontId="6" fillId="0" borderId="14" xfId="1" applyFont="1" applyFill="1" applyBorder="1" applyAlignment="1">
      <alignment horizontal="right"/>
    </xf>
    <xf numFmtId="0" fontId="16" fillId="0" borderId="0" xfId="0" applyFont="1">
      <alignment vertical="center"/>
    </xf>
    <xf numFmtId="0" fontId="17" fillId="0" borderId="0" xfId="0" applyFont="1" applyAlignment="1">
      <alignment horizontal="left" vertical="center"/>
    </xf>
    <xf numFmtId="38" fontId="17" fillId="0" borderId="0" xfId="2" applyFont="1" applyFill="1" applyBorder="1">
      <alignment vertical="center"/>
    </xf>
    <xf numFmtId="9" fontId="17" fillId="0" borderId="0" xfId="1" applyFont="1" applyFill="1" applyBorder="1">
      <alignment vertical="center"/>
    </xf>
    <xf numFmtId="38" fontId="17" fillId="0" borderId="0" xfId="0" applyNumberFormat="1" applyFont="1">
      <alignment vertical="center"/>
    </xf>
    <xf numFmtId="0" fontId="17" fillId="0" borderId="0" xfId="0" applyFont="1">
      <alignment vertical="center"/>
    </xf>
    <xf numFmtId="0" fontId="18" fillId="0" borderId="0" xfId="0" applyFont="1">
      <alignment vertical="center"/>
    </xf>
    <xf numFmtId="9" fontId="6" fillId="0" borderId="34" xfId="1" applyFont="1" applyFill="1" applyBorder="1" applyAlignment="1">
      <alignment horizontal="right" vertical="center"/>
    </xf>
    <xf numFmtId="176" fontId="6" fillId="0" borderId="10" xfId="0" applyNumberFormat="1" applyFont="1" applyBorder="1" applyAlignment="1">
      <alignment horizontal="right" vertical="center"/>
    </xf>
    <xf numFmtId="176" fontId="6" fillId="0" borderId="25" xfId="0" applyNumberFormat="1" applyFont="1" applyBorder="1" applyAlignment="1">
      <alignment horizontal="right" vertical="center"/>
    </xf>
    <xf numFmtId="176" fontId="6" fillId="0" borderId="26" xfId="0" applyNumberFormat="1" applyFont="1" applyBorder="1" applyAlignment="1">
      <alignment horizontal="right" vertical="center"/>
    </xf>
    <xf numFmtId="0" fontId="6" fillId="0" borderId="24" xfId="0" applyFont="1" applyBorder="1" applyAlignment="1">
      <alignment horizontal="right" vertical="center"/>
    </xf>
    <xf numFmtId="176" fontId="9" fillId="0" borderId="19" xfId="0" applyNumberFormat="1" applyFont="1" applyBorder="1" applyAlignment="1">
      <alignment horizontal="right" vertical="center"/>
    </xf>
    <xf numFmtId="176" fontId="9" fillId="0" borderId="14" xfId="0" applyNumberFormat="1" applyFont="1" applyBorder="1" applyAlignment="1">
      <alignment horizontal="right" vertical="center"/>
    </xf>
    <xf numFmtId="176" fontId="9" fillId="0" borderId="11" xfId="0" applyNumberFormat="1" applyFont="1" applyBorder="1" applyAlignment="1">
      <alignment horizontal="right" vertical="center"/>
    </xf>
    <xf numFmtId="176" fontId="9" fillId="0" borderId="27" xfId="0" applyNumberFormat="1" applyFont="1" applyBorder="1" applyAlignment="1">
      <alignment horizontal="right" vertical="center"/>
    </xf>
    <xf numFmtId="176" fontId="6" fillId="0" borderId="111" xfId="0" applyNumberFormat="1" applyFont="1" applyBorder="1" applyAlignment="1">
      <alignment horizontal="right" vertical="center"/>
    </xf>
    <xf numFmtId="0" fontId="6" fillId="0" borderId="30" xfId="0" applyFont="1" applyBorder="1" applyAlignment="1">
      <alignment horizontal="right" vertical="center"/>
    </xf>
    <xf numFmtId="176" fontId="6" fillId="0" borderId="35" xfId="0" applyNumberFormat="1" applyFont="1" applyBorder="1" applyAlignment="1">
      <alignment horizontal="right" vertical="center"/>
    </xf>
    <xf numFmtId="0" fontId="6" fillId="0" borderId="32" xfId="0" applyFont="1" applyBorder="1" applyAlignment="1">
      <alignment horizontal="right" vertical="center"/>
    </xf>
    <xf numFmtId="176" fontId="9" fillId="0" borderId="9" xfId="0" applyNumberFormat="1" applyFont="1" applyBorder="1" applyAlignment="1">
      <alignment horizontal="right" vertical="center"/>
    </xf>
    <xf numFmtId="176" fontId="9" fillId="0" borderId="33" xfId="0" applyNumberFormat="1" applyFont="1" applyBorder="1" applyAlignment="1">
      <alignment horizontal="right" vertical="center"/>
    </xf>
    <xf numFmtId="176" fontId="9" fillId="0" borderId="30" xfId="0" applyNumberFormat="1" applyFont="1" applyBorder="1" applyAlignment="1">
      <alignment horizontal="right" vertical="center"/>
    </xf>
    <xf numFmtId="176" fontId="9" fillId="0" borderId="36" xfId="0" applyNumberFormat="1" applyFont="1" applyBorder="1" applyAlignment="1">
      <alignment horizontal="right" vertical="center"/>
    </xf>
    <xf numFmtId="0" fontId="6" fillId="2" borderId="50" xfId="0" applyFont="1" applyFill="1" applyBorder="1" applyAlignment="1">
      <alignment horizontal="center" vertical="center" wrapText="1"/>
    </xf>
    <xf numFmtId="0" fontId="6" fillId="2" borderId="82"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0" xfId="0" applyFont="1" applyFill="1" applyAlignment="1">
      <alignment horizontal="center" vertical="center"/>
    </xf>
    <xf numFmtId="0" fontId="6" fillId="2" borderId="30"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9" xfId="0" applyFont="1" applyFill="1" applyBorder="1" applyAlignment="1">
      <alignment horizontal="center" vertical="center"/>
    </xf>
    <xf numFmtId="0" fontId="6" fillId="2" borderId="90" xfId="0" applyFont="1" applyFill="1" applyBorder="1" applyAlignment="1">
      <alignment horizontal="center" vertical="center" wrapText="1"/>
    </xf>
    <xf numFmtId="0" fontId="6" fillId="2" borderId="90" xfId="0" applyFont="1" applyFill="1" applyBorder="1" applyAlignment="1">
      <alignment horizontal="center" vertical="center"/>
    </xf>
    <xf numFmtId="0" fontId="6" fillId="2" borderId="92" xfId="0" applyFont="1" applyFill="1" applyBorder="1" applyAlignment="1">
      <alignment horizontal="center" vertical="center"/>
    </xf>
    <xf numFmtId="0" fontId="6" fillId="2" borderId="87" xfId="0" applyFont="1" applyFill="1" applyBorder="1" applyAlignment="1">
      <alignment horizontal="center" vertical="center"/>
    </xf>
    <xf numFmtId="0" fontId="6" fillId="2" borderId="91" xfId="0" applyFont="1" applyFill="1" applyBorder="1" applyAlignment="1">
      <alignment horizontal="center" vertical="center"/>
    </xf>
    <xf numFmtId="0" fontId="6" fillId="2" borderId="67" xfId="0" applyFont="1" applyFill="1" applyBorder="1" applyAlignment="1">
      <alignment horizontal="center" vertical="center" wrapText="1"/>
    </xf>
    <xf numFmtId="0" fontId="6" fillId="2" borderId="83"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80" xfId="0" applyFont="1" applyFill="1" applyBorder="1" applyAlignment="1">
      <alignment horizontal="center" vertical="center" wrapText="1"/>
    </xf>
    <xf numFmtId="176" fontId="6" fillId="0" borderId="39" xfId="0" applyNumberFormat="1" applyFont="1" applyBorder="1" applyAlignment="1">
      <alignment horizontal="right" vertical="center"/>
    </xf>
    <xf numFmtId="176" fontId="6" fillId="0" borderId="18" xfId="0" applyNumberFormat="1" applyFont="1" applyBorder="1" applyAlignment="1">
      <alignment horizontal="right" vertical="center"/>
    </xf>
    <xf numFmtId="176" fontId="6" fillId="0" borderId="20" xfId="0" applyNumberFormat="1" applyFont="1" applyBorder="1" applyAlignment="1">
      <alignment horizontal="right" vertical="center"/>
    </xf>
    <xf numFmtId="0" fontId="6" fillId="0" borderId="13" xfId="0" applyFont="1" applyBorder="1" applyAlignment="1">
      <alignment horizontal="right" vertical="center"/>
    </xf>
    <xf numFmtId="176" fontId="9" fillId="0" borderId="15" xfId="0" applyNumberFormat="1" applyFont="1" applyBorder="1" applyAlignment="1">
      <alignment horizontal="right" vertical="center"/>
    </xf>
    <xf numFmtId="176" fontId="9" fillId="0" borderId="21" xfId="0" applyNumberFormat="1" applyFont="1" applyBorder="1" applyAlignment="1">
      <alignment horizontal="right" vertical="center"/>
    </xf>
    <xf numFmtId="176" fontId="9" fillId="0" borderId="16" xfId="0" applyNumberFormat="1" applyFont="1" applyBorder="1" applyAlignment="1">
      <alignment horizontal="right" vertical="center"/>
    </xf>
    <xf numFmtId="176" fontId="9" fillId="0" borderId="22" xfId="0" applyNumberFormat="1" applyFont="1" applyBorder="1" applyAlignment="1">
      <alignment horizontal="right" vertical="center"/>
    </xf>
    <xf numFmtId="176" fontId="9" fillId="0" borderId="45" xfId="0" applyNumberFormat="1" applyFont="1" applyBorder="1">
      <alignment vertical="center"/>
    </xf>
    <xf numFmtId="176" fontId="9" fillId="0" borderId="112" xfId="0" applyNumberFormat="1" applyFont="1" applyBorder="1">
      <alignment vertical="center"/>
    </xf>
    <xf numFmtId="177" fontId="6" fillId="0" borderId="28" xfId="1" applyNumberFormat="1" applyFont="1" applyFill="1" applyBorder="1" applyAlignment="1">
      <alignment horizontal="right" vertical="center"/>
    </xf>
    <xf numFmtId="177" fontId="6" fillId="0" borderId="29" xfId="1" applyNumberFormat="1" applyFont="1" applyFill="1" applyBorder="1" applyAlignment="1">
      <alignment horizontal="right" vertical="center"/>
    </xf>
    <xf numFmtId="177" fontId="9" fillId="0" borderId="115" xfId="1" applyNumberFormat="1" applyFont="1" applyFill="1" applyBorder="1" applyAlignment="1">
      <alignment vertical="center"/>
    </xf>
    <xf numFmtId="177" fontId="9" fillId="0" borderId="125" xfId="1" applyNumberFormat="1" applyFont="1" applyFill="1" applyBorder="1" applyAlignment="1">
      <alignment vertical="center"/>
    </xf>
    <xf numFmtId="177" fontId="6" fillId="0" borderId="115" xfId="1" applyNumberFormat="1" applyFont="1" applyFill="1" applyBorder="1" applyAlignment="1">
      <alignment horizontal="right" vertical="center"/>
    </xf>
    <xf numFmtId="177" fontId="6" fillId="0" borderId="55" xfId="1" applyNumberFormat="1" applyFont="1" applyFill="1" applyBorder="1" applyAlignment="1">
      <alignment horizontal="right" vertical="center"/>
    </xf>
    <xf numFmtId="177" fontId="6" fillId="0" borderId="54" xfId="1" applyNumberFormat="1" applyFont="1" applyFill="1" applyBorder="1" applyAlignment="1">
      <alignment horizontal="right" vertical="center"/>
    </xf>
    <xf numFmtId="177" fontId="6" fillId="0" borderId="108" xfId="1" applyNumberFormat="1" applyFont="1" applyFill="1" applyBorder="1" applyAlignment="1">
      <alignment horizontal="right" vertical="center"/>
    </xf>
    <xf numFmtId="0" fontId="6" fillId="2" borderId="107" xfId="0" applyFont="1" applyFill="1" applyBorder="1" applyAlignment="1">
      <alignment horizontal="center" vertical="center" wrapText="1"/>
    </xf>
    <xf numFmtId="0" fontId="6" fillId="2" borderId="7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7" xfId="0" applyFont="1" applyFill="1" applyBorder="1" applyAlignment="1">
      <alignment horizontal="center" vertical="center" wrapText="1"/>
    </xf>
    <xf numFmtId="0" fontId="6" fillId="2" borderId="95" xfId="0" applyFont="1" applyFill="1" applyBorder="1" applyAlignment="1">
      <alignment horizontal="center" vertical="center" wrapText="1"/>
    </xf>
    <xf numFmtId="178" fontId="6" fillId="0" borderId="39" xfId="2" applyNumberFormat="1" applyFont="1" applyFill="1" applyBorder="1" applyAlignment="1">
      <alignment vertical="center"/>
    </xf>
    <xf numFmtId="178" fontId="6" fillId="0" borderId="17" xfId="2" applyNumberFormat="1" applyFont="1" applyFill="1" applyBorder="1" applyAlignment="1">
      <alignment vertical="center"/>
    </xf>
    <xf numFmtId="176" fontId="6" fillId="0" borderId="15" xfId="2" applyNumberFormat="1" applyFont="1" applyFill="1" applyBorder="1" applyAlignment="1">
      <alignment vertical="center"/>
    </xf>
    <xf numFmtId="176" fontId="6" fillId="0" borderId="18" xfId="2" applyNumberFormat="1" applyFont="1" applyFill="1" applyBorder="1" applyAlignment="1">
      <alignment vertical="center"/>
    </xf>
    <xf numFmtId="176" fontId="9" fillId="0" borderId="18" xfId="0" applyNumberFormat="1" applyFont="1" applyBorder="1" applyAlignment="1">
      <alignment horizontal="right" vertical="center"/>
    </xf>
    <xf numFmtId="178" fontId="6" fillId="0" borderId="10" xfId="0" applyNumberFormat="1" applyFont="1" applyBorder="1" applyAlignment="1">
      <alignment horizontal="right" vertical="center"/>
    </xf>
    <xf numFmtId="178" fontId="6" fillId="0" borderId="0" xfId="0" applyNumberFormat="1" applyFont="1" applyAlignment="1">
      <alignment horizontal="right" vertical="center"/>
    </xf>
    <xf numFmtId="178" fontId="6" fillId="0" borderId="19" xfId="0" applyNumberFormat="1" applyFont="1" applyBorder="1" applyAlignment="1">
      <alignment horizontal="right" vertical="center"/>
    </xf>
    <xf numFmtId="178" fontId="6" fillId="0" borderId="25" xfId="0" applyNumberFormat="1" applyFont="1" applyBorder="1" applyAlignment="1">
      <alignment horizontal="right" vertical="center"/>
    </xf>
    <xf numFmtId="176" fontId="9" fillId="0" borderId="25" xfId="0" applyNumberFormat="1" applyFont="1" applyBorder="1" applyAlignment="1">
      <alignment horizontal="right" vertical="center"/>
    </xf>
    <xf numFmtId="0" fontId="6" fillId="0" borderId="0" xfId="0" applyFont="1" applyAlignment="1">
      <alignment horizontal="right" vertical="center"/>
    </xf>
    <xf numFmtId="176" fontId="6" fillId="0" borderId="71" xfId="0" applyNumberFormat="1" applyFont="1" applyBorder="1" applyAlignment="1">
      <alignment horizontal="right" vertical="center"/>
    </xf>
    <xf numFmtId="176" fontId="6" fillId="0" borderId="70" xfId="0" applyNumberFormat="1" applyFont="1" applyBorder="1" applyAlignment="1">
      <alignment horizontal="right" vertical="center"/>
    </xf>
    <xf numFmtId="176" fontId="9" fillId="0" borderId="71" xfId="0" applyNumberFormat="1" applyFont="1" applyBorder="1" applyAlignment="1">
      <alignment horizontal="right" vertical="center"/>
    </xf>
    <xf numFmtId="176" fontId="9" fillId="0" borderId="42" xfId="0" applyNumberFormat="1" applyFont="1" applyBorder="1" applyAlignment="1">
      <alignment horizontal="right" vertical="center"/>
    </xf>
    <xf numFmtId="176" fontId="9" fillId="0" borderId="77" xfId="0" applyNumberFormat="1" applyFont="1" applyBorder="1" applyAlignment="1">
      <alignment horizontal="right" vertical="center"/>
    </xf>
    <xf numFmtId="176" fontId="9" fillId="0" borderId="101" xfId="0" applyNumberFormat="1" applyFont="1" applyBorder="1" applyAlignment="1">
      <alignment horizontal="right" vertical="center"/>
    </xf>
    <xf numFmtId="179" fontId="6" fillId="0" borderId="41" xfId="2" applyNumberFormat="1" applyFont="1" applyFill="1" applyBorder="1" applyAlignment="1">
      <alignment horizontal="right" vertical="center"/>
    </xf>
    <xf numFmtId="179" fontId="6" fillId="0" borderId="45" xfId="2" applyNumberFormat="1" applyFont="1" applyFill="1" applyBorder="1" applyAlignment="1">
      <alignment horizontal="right" vertical="center"/>
    </xf>
    <xf numFmtId="176" fontId="6" fillId="0" borderId="69" xfId="2" applyNumberFormat="1" applyFont="1" applyFill="1" applyBorder="1" applyAlignment="1">
      <alignment horizontal="right" vertical="center"/>
    </xf>
    <xf numFmtId="176" fontId="6" fillId="0" borderId="68" xfId="2" applyNumberFormat="1" applyFont="1" applyFill="1" applyBorder="1" applyAlignment="1">
      <alignment horizontal="right" vertical="center"/>
    </xf>
    <xf numFmtId="176" fontId="9" fillId="0" borderId="69" xfId="0" applyNumberFormat="1" applyFont="1" applyBorder="1">
      <alignment vertical="center"/>
    </xf>
    <xf numFmtId="176" fontId="9" fillId="0" borderId="97" xfId="0" applyNumberFormat="1" applyFont="1" applyBorder="1">
      <alignment vertical="center"/>
    </xf>
    <xf numFmtId="176" fontId="9" fillId="0" borderId="96" xfId="0" applyNumberFormat="1" applyFont="1" applyBorder="1">
      <alignment vertical="center"/>
    </xf>
    <xf numFmtId="176" fontId="9" fillId="0" borderId="43" xfId="0" applyNumberFormat="1" applyFont="1" applyBorder="1">
      <alignment vertical="center"/>
    </xf>
    <xf numFmtId="176" fontId="6" fillId="0" borderId="110" xfId="0" applyNumberFormat="1" applyFont="1" applyBorder="1" applyAlignment="1">
      <alignment horizontal="right" vertical="center"/>
    </xf>
    <xf numFmtId="0" fontId="6" fillId="0" borderId="11" xfId="0" applyFont="1" applyBorder="1" applyAlignment="1">
      <alignment horizontal="right" vertical="center"/>
    </xf>
    <xf numFmtId="179" fontId="6" fillId="0" borderId="69" xfId="2" applyNumberFormat="1" applyFont="1" applyFill="1" applyBorder="1" applyAlignment="1">
      <alignment horizontal="right" vertical="center"/>
    </xf>
    <xf numFmtId="179" fontId="6" fillId="0" borderId="68" xfId="2" applyNumberFormat="1" applyFont="1" applyFill="1" applyBorder="1" applyAlignment="1">
      <alignment horizontal="right" vertical="center"/>
    </xf>
    <xf numFmtId="177" fontId="6" fillId="0" borderId="62" xfId="1" applyNumberFormat="1" applyFont="1" applyFill="1" applyBorder="1" applyAlignment="1">
      <alignment horizontal="right" vertical="center"/>
    </xf>
    <xf numFmtId="177" fontId="6" fillId="0" borderId="125" xfId="1" applyNumberFormat="1" applyFont="1" applyFill="1" applyBorder="1" applyAlignment="1">
      <alignment horizontal="right" vertical="center"/>
    </xf>
    <xf numFmtId="176" fontId="6" fillId="0" borderId="109" xfId="0" applyNumberFormat="1" applyFont="1" applyBorder="1" applyAlignment="1">
      <alignment horizontal="right" vertical="center"/>
    </xf>
    <xf numFmtId="0" fontId="6" fillId="0" borderId="16" xfId="0" applyFont="1" applyBorder="1" applyAlignment="1">
      <alignment horizontal="right" vertical="center"/>
    </xf>
    <xf numFmtId="178" fontId="6" fillId="0" borderId="15" xfId="2" applyNumberFormat="1" applyFont="1" applyFill="1" applyBorder="1" applyAlignment="1">
      <alignment vertical="center"/>
    </xf>
    <xf numFmtId="178" fontId="6" fillId="0" borderId="18" xfId="2" applyNumberFormat="1" applyFont="1" applyFill="1" applyBorder="1" applyAlignment="1">
      <alignment vertical="center"/>
    </xf>
    <xf numFmtId="0" fontId="6" fillId="2" borderId="19"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114"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48" xfId="0" applyFont="1" applyFill="1" applyBorder="1" applyAlignment="1">
      <alignment horizontal="center" vertical="center" wrapText="1"/>
    </xf>
    <xf numFmtId="0" fontId="6" fillId="2" borderId="81" xfId="0" applyFont="1" applyFill="1" applyBorder="1" applyAlignment="1">
      <alignment horizontal="center" vertical="center" wrapText="1"/>
    </xf>
    <xf numFmtId="176" fontId="9" fillId="0" borderId="70" xfId="0" applyNumberFormat="1" applyFont="1" applyBorder="1" applyAlignment="1">
      <alignment horizontal="right" vertical="center"/>
    </xf>
    <xf numFmtId="177" fontId="9" fillId="0" borderId="91" xfId="1" applyNumberFormat="1" applyFont="1" applyFill="1" applyBorder="1" applyAlignment="1">
      <alignment vertical="center"/>
    </xf>
    <xf numFmtId="177" fontId="6" fillId="0" borderId="98" xfId="1" applyNumberFormat="1" applyFont="1" applyFill="1" applyBorder="1" applyAlignment="1">
      <alignment vertical="center"/>
    </xf>
    <xf numFmtId="176" fontId="9" fillId="0" borderId="34" xfId="0" applyNumberFormat="1" applyFont="1" applyBorder="1" applyAlignment="1">
      <alignment horizontal="right" vertical="center"/>
    </xf>
    <xf numFmtId="0" fontId="6" fillId="0" borderId="70" xfId="0" applyFont="1" applyBorder="1" applyAlignment="1">
      <alignment horizontal="right" vertical="center"/>
    </xf>
    <xf numFmtId="177" fontId="6" fillId="0" borderId="61" xfId="1" applyNumberFormat="1" applyFont="1" applyFill="1" applyBorder="1" applyAlignment="1">
      <alignment horizontal="right" vertical="center"/>
    </xf>
    <xf numFmtId="0" fontId="6" fillId="2" borderId="85" xfId="0" applyFont="1" applyFill="1" applyBorder="1" applyAlignment="1">
      <alignment horizontal="center" vertical="center" wrapText="1"/>
    </xf>
    <xf numFmtId="0" fontId="6" fillId="2" borderId="53" xfId="0" applyFont="1" applyFill="1" applyBorder="1" applyAlignment="1">
      <alignment horizontal="center" vertical="center" wrapText="1"/>
    </xf>
    <xf numFmtId="0" fontId="6" fillId="2" borderId="65" xfId="0" applyFont="1" applyFill="1" applyBorder="1" applyAlignment="1">
      <alignment horizontal="center" vertical="center" wrapText="1"/>
    </xf>
    <xf numFmtId="0" fontId="6" fillId="2" borderId="24" xfId="0" applyFont="1" applyFill="1" applyBorder="1" applyAlignment="1">
      <alignment horizontal="center" vertical="center" wrapText="1"/>
    </xf>
    <xf numFmtId="176" fontId="9" fillId="0" borderId="47" xfId="0" applyNumberFormat="1" applyFont="1" applyBorder="1">
      <alignment vertical="center"/>
    </xf>
    <xf numFmtId="0" fontId="6" fillId="0" borderId="80" xfId="0" applyFont="1" applyBorder="1">
      <alignment vertical="center"/>
    </xf>
    <xf numFmtId="0" fontId="6" fillId="2" borderId="29" xfId="0" applyFont="1" applyFill="1" applyBorder="1" applyAlignment="1">
      <alignment horizontal="center" vertical="center" wrapText="1"/>
    </xf>
    <xf numFmtId="0" fontId="6" fillId="2" borderId="91" xfId="0" applyFont="1" applyFill="1" applyBorder="1" applyAlignment="1">
      <alignment horizontal="center" vertical="center" wrapText="1"/>
    </xf>
    <xf numFmtId="0" fontId="6" fillId="2" borderId="98" xfId="0" applyFont="1" applyFill="1" applyBorder="1" applyAlignment="1">
      <alignment horizontal="center" vertical="center" wrapText="1"/>
    </xf>
    <xf numFmtId="3" fontId="9" fillId="0" borderId="17" xfId="2" applyNumberFormat="1" applyFont="1" applyFill="1" applyBorder="1" applyAlignment="1">
      <alignment vertical="center"/>
    </xf>
    <xf numFmtId="3" fontId="6" fillId="0" borderId="17" xfId="2" applyNumberFormat="1" applyFont="1" applyFill="1" applyBorder="1" applyAlignment="1">
      <alignment vertical="center"/>
    </xf>
    <xf numFmtId="176" fontId="9" fillId="0" borderId="99" xfId="0" applyNumberFormat="1" applyFont="1" applyBorder="1">
      <alignment vertical="center"/>
    </xf>
    <xf numFmtId="0" fontId="6" fillId="0" borderId="16" xfId="0" applyFont="1" applyBorder="1">
      <alignment vertical="center"/>
    </xf>
    <xf numFmtId="176" fontId="9" fillId="0" borderId="88" xfId="0" applyNumberFormat="1" applyFont="1" applyBorder="1">
      <alignment vertical="center"/>
    </xf>
    <xf numFmtId="176" fontId="9" fillId="0" borderId="93" xfId="0" applyNumberFormat="1" applyFont="1" applyBorder="1">
      <alignment vertical="center"/>
    </xf>
    <xf numFmtId="176" fontId="9" fillId="0" borderId="0" xfId="0" applyNumberFormat="1" applyFont="1">
      <alignment vertical="center"/>
    </xf>
    <xf numFmtId="0" fontId="6" fillId="0" borderId="0" xfId="0" applyFont="1">
      <alignment vertical="center"/>
    </xf>
    <xf numFmtId="176" fontId="9" fillId="0" borderId="100" xfId="0" applyNumberFormat="1" applyFont="1" applyBorder="1">
      <alignment vertical="center"/>
    </xf>
    <xf numFmtId="0" fontId="6" fillId="0" borderId="11" xfId="0" applyFont="1" applyBorder="1">
      <alignment vertical="center"/>
    </xf>
    <xf numFmtId="176" fontId="9" fillId="0" borderId="87" xfId="0" applyNumberFormat="1" applyFont="1" applyBorder="1">
      <alignment vertical="center"/>
    </xf>
    <xf numFmtId="176" fontId="9" fillId="0" borderId="95" xfId="0" applyNumberFormat="1" applyFont="1" applyBorder="1">
      <alignment vertical="center"/>
    </xf>
    <xf numFmtId="176" fontId="9" fillId="0" borderId="17" xfId="0" applyNumberFormat="1" applyFont="1" applyBorder="1">
      <alignment vertical="center"/>
    </xf>
    <xf numFmtId="176" fontId="9" fillId="0" borderId="46" xfId="0" applyNumberFormat="1" applyFont="1" applyBorder="1">
      <alignment vertical="center"/>
    </xf>
    <xf numFmtId="0" fontId="6" fillId="0" borderId="79" xfId="0" applyFont="1" applyBorder="1">
      <alignment vertical="center"/>
    </xf>
    <xf numFmtId="176" fontId="9" fillId="0" borderId="12" xfId="0" applyNumberFormat="1" applyFont="1" applyBorder="1">
      <alignment vertical="center"/>
    </xf>
    <xf numFmtId="0" fontId="6" fillId="0" borderId="15" xfId="0" applyFont="1" applyBorder="1">
      <alignment vertical="center"/>
    </xf>
    <xf numFmtId="176" fontId="9" fillId="0" borderId="89" xfId="0" applyNumberFormat="1" applyFont="1" applyBorder="1">
      <alignment vertical="center"/>
    </xf>
    <xf numFmtId="0" fontId="6" fillId="0" borderId="88" xfId="0" applyFont="1" applyBorder="1">
      <alignment vertical="center"/>
    </xf>
    <xf numFmtId="176" fontId="9" fillId="0" borderId="23" xfId="0" applyNumberFormat="1" applyFont="1" applyBorder="1">
      <alignment vertical="center"/>
    </xf>
    <xf numFmtId="0" fontId="6" fillId="0" borderId="19" xfId="0" applyFont="1" applyBorder="1">
      <alignment vertical="center"/>
    </xf>
    <xf numFmtId="176" fontId="9" fillId="0" borderId="90" xfId="0" applyNumberFormat="1" applyFont="1" applyBorder="1">
      <alignment vertical="center"/>
    </xf>
    <xf numFmtId="0" fontId="6" fillId="0" borderId="87" xfId="0" applyFont="1" applyBorder="1">
      <alignment vertical="center"/>
    </xf>
    <xf numFmtId="0" fontId="6" fillId="0" borderId="90" xfId="0" applyFont="1" applyBorder="1">
      <alignment vertical="center"/>
    </xf>
    <xf numFmtId="0" fontId="6" fillId="2" borderId="27" xfId="0" applyFont="1" applyFill="1" applyBorder="1" applyAlignment="1">
      <alignment horizontal="center" vertical="center"/>
    </xf>
    <xf numFmtId="0" fontId="6" fillId="2" borderId="36" xfId="0" applyFont="1" applyFill="1" applyBorder="1" applyAlignment="1">
      <alignment horizontal="center" vertical="center"/>
    </xf>
    <xf numFmtId="177" fontId="6" fillId="0" borderId="91" xfId="1" applyNumberFormat="1" applyFont="1" applyFill="1" applyBorder="1" applyAlignment="1">
      <alignment horizontal="right" vertical="center"/>
    </xf>
    <xf numFmtId="177" fontId="6" fillId="0" borderId="29" xfId="1" applyNumberFormat="1" applyFont="1" applyFill="1" applyBorder="1" applyAlignment="1">
      <alignment vertical="center"/>
    </xf>
    <xf numFmtId="177" fontId="6" fillId="0" borderId="30" xfId="1" applyNumberFormat="1" applyFont="1" applyFill="1" applyBorder="1" applyAlignment="1">
      <alignment horizontal="right" vertical="center"/>
    </xf>
    <xf numFmtId="177" fontId="6" fillId="0" borderId="36" xfId="1" applyNumberFormat="1" applyFont="1" applyFill="1" applyBorder="1" applyAlignment="1">
      <alignment horizontal="right" vertical="center"/>
    </xf>
    <xf numFmtId="176" fontId="9" fillId="0" borderId="66" xfId="0" applyNumberFormat="1" applyFont="1" applyBorder="1">
      <alignment vertical="center"/>
    </xf>
    <xf numFmtId="176" fontId="9" fillId="0" borderId="84" xfId="0" applyNumberFormat="1" applyFont="1" applyBorder="1">
      <alignment vertical="center"/>
    </xf>
    <xf numFmtId="176" fontId="9" fillId="0" borderId="31" xfId="0" applyNumberFormat="1" applyFont="1" applyBorder="1">
      <alignment vertical="center"/>
    </xf>
    <xf numFmtId="0" fontId="6" fillId="0" borderId="9" xfId="0" applyFont="1" applyBorder="1">
      <alignment vertical="center"/>
    </xf>
    <xf numFmtId="176" fontId="9" fillId="0" borderId="92" xfId="0" applyNumberFormat="1" applyFont="1" applyBorder="1">
      <alignment vertical="center"/>
    </xf>
    <xf numFmtId="0" fontId="6" fillId="0" borderId="92" xfId="0" applyFont="1" applyBorder="1">
      <alignment vertical="center"/>
    </xf>
    <xf numFmtId="0" fontId="6" fillId="0" borderId="91" xfId="0" applyFont="1" applyBorder="1">
      <alignment vertical="center"/>
    </xf>
    <xf numFmtId="176" fontId="9" fillId="0" borderId="48" xfId="0" applyNumberFormat="1" applyFont="1" applyBorder="1">
      <alignment vertical="center"/>
    </xf>
    <xf numFmtId="0" fontId="6" fillId="0" borderId="81" xfId="0" applyFont="1" applyBorder="1">
      <alignment vertical="center"/>
    </xf>
    <xf numFmtId="0" fontId="6" fillId="0" borderId="30" xfId="0" applyFont="1" applyBorder="1">
      <alignment vertical="center"/>
    </xf>
    <xf numFmtId="0" fontId="6" fillId="0" borderId="17" xfId="0" applyFont="1" applyBorder="1">
      <alignment vertical="center"/>
    </xf>
    <xf numFmtId="176" fontId="9" fillId="0" borderId="87" xfId="0" applyNumberFormat="1" applyFont="1" applyBorder="1" applyAlignment="1">
      <alignment horizontal="right" vertical="center"/>
    </xf>
    <xf numFmtId="0" fontId="6" fillId="0" borderId="95" xfId="0" applyFont="1" applyBorder="1" applyAlignment="1">
      <alignment horizontal="right" vertical="center"/>
    </xf>
    <xf numFmtId="0" fontId="6" fillId="0" borderId="101" xfId="0" applyFont="1" applyBorder="1" applyAlignment="1">
      <alignment horizontal="right" vertical="center"/>
    </xf>
    <xf numFmtId="38" fontId="9" fillId="0" borderId="45" xfId="2" applyFont="1" applyFill="1" applyBorder="1" applyAlignment="1">
      <alignment vertical="center"/>
    </xf>
    <xf numFmtId="38" fontId="6" fillId="0" borderId="45" xfId="2" applyFont="1" applyFill="1" applyBorder="1" applyAlignment="1">
      <alignment vertical="center"/>
    </xf>
    <xf numFmtId="176" fontId="9" fillId="0" borderId="94" xfId="0" applyNumberFormat="1" applyFont="1" applyBorder="1">
      <alignment vertical="center"/>
    </xf>
    <xf numFmtId="0" fontId="6" fillId="0" borderId="44" xfId="0" applyFont="1" applyBorder="1">
      <alignment vertical="center"/>
    </xf>
    <xf numFmtId="0" fontId="6" fillId="2" borderId="8"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36" xfId="0" applyFont="1" applyFill="1" applyBorder="1" applyAlignment="1">
      <alignment horizontal="center" vertical="center" wrapText="1"/>
    </xf>
    <xf numFmtId="176" fontId="9" fillId="0" borderId="0" xfId="0" applyNumberFormat="1" applyFont="1" applyAlignment="1">
      <alignment horizontal="right" vertical="center"/>
    </xf>
    <xf numFmtId="176" fontId="9" fillId="0" borderId="100" xfId="0" applyNumberFormat="1" applyFont="1" applyBorder="1" applyAlignment="1">
      <alignment horizontal="right" vertical="center"/>
    </xf>
    <xf numFmtId="178" fontId="6" fillId="0" borderId="39" xfId="2" applyNumberFormat="1" applyFont="1" applyFill="1" applyBorder="1" applyAlignment="1">
      <alignment horizontal="right" vertical="center"/>
    </xf>
    <xf numFmtId="178" fontId="6" fillId="0" borderId="17" xfId="2" applyNumberFormat="1" applyFont="1" applyFill="1" applyBorder="1" applyAlignment="1">
      <alignment horizontal="right" vertical="center"/>
    </xf>
    <xf numFmtId="178" fontId="6" fillId="0" borderId="15" xfId="2" applyNumberFormat="1" applyFont="1" applyFill="1" applyBorder="1" applyAlignment="1">
      <alignment horizontal="right" vertical="center"/>
    </xf>
    <xf numFmtId="178" fontId="6" fillId="0" borderId="18" xfId="2" applyNumberFormat="1" applyFont="1" applyFill="1" applyBorder="1" applyAlignment="1">
      <alignment horizontal="right" vertical="center"/>
    </xf>
    <xf numFmtId="176" fontId="6" fillId="0" borderId="15" xfId="0" applyNumberFormat="1" applyFont="1" applyBorder="1" applyAlignment="1">
      <alignment horizontal="right" vertical="center"/>
    </xf>
    <xf numFmtId="176" fontId="6" fillId="0" borderId="21" xfId="0" applyNumberFormat="1" applyFont="1" applyBorder="1" applyAlignment="1">
      <alignment horizontal="right" vertical="center"/>
    </xf>
    <xf numFmtId="176" fontId="6" fillId="0" borderId="16" xfId="0" applyNumberFormat="1" applyFont="1" applyBorder="1" applyAlignment="1">
      <alignment horizontal="right" vertical="center"/>
    </xf>
    <xf numFmtId="176" fontId="6" fillId="0" borderId="22" xfId="0" applyNumberFormat="1" applyFont="1" applyBorder="1" applyAlignment="1">
      <alignment horizontal="right" vertical="center"/>
    </xf>
    <xf numFmtId="0" fontId="6" fillId="0" borderId="45" xfId="0" applyFont="1" applyBorder="1">
      <alignment vertical="center"/>
    </xf>
    <xf numFmtId="176" fontId="9" fillId="0" borderId="40" xfId="0" applyNumberFormat="1" applyFont="1" applyBorder="1" applyAlignment="1">
      <alignment horizontal="right" vertical="center"/>
    </xf>
    <xf numFmtId="0" fontId="6" fillId="0" borderId="95" xfId="0" applyFont="1" applyBorder="1">
      <alignment vertical="center"/>
    </xf>
    <xf numFmtId="0" fontId="6" fillId="2" borderId="49" xfId="0" applyFont="1" applyFill="1" applyBorder="1" applyAlignment="1">
      <alignment horizontal="center" vertical="center" wrapText="1"/>
    </xf>
    <xf numFmtId="0" fontId="6" fillId="2" borderId="146" xfId="0" applyFont="1" applyFill="1" applyBorder="1" applyAlignment="1">
      <alignment horizontal="center" vertical="center"/>
    </xf>
    <xf numFmtId="176" fontId="6" fillId="0" borderId="48" xfId="0" applyNumberFormat="1" applyFont="1" applyBorder="1">
      <alignment vertical="center"/>
    </xf>
    <xf numFmtId="176" fontId="6" fillId="0" borderId="31" xfId="0" applyNumberFormat="1" applyFont="1" applyBorder="1">
      <alignment vertical="center"/>
    </xf>
    <xf numFmtId="176" fontId="6" fillId="0" borderId="46" xfId="0" applyNumberFormat="1" applyFont="1" applyBorder="1">
      <alignment vertical="center"/>
    </xf>
    <xf numFmtId="176" fontId="6" fillId="0" borderId="47" xfId="0" applyNumberFormat="1" applyFont="1" applyBorder="1">
      <alignment vertical="center"/>
    </xf>
    <xf numFmtId="176" fontId="6" fillId="0" borderId="12" xfId="0" applyNumberFormat="1" applyFont="1" applyBorder="1">
      <alignment vertical="center"/>
    </xf>
    <xf numFmtId="176" fontId="6" fillId="0" borderId="23" xfId="0" applyNumberFormat="1" applyFont="1" applyBorder="1">
      <alignment vertical="center"/>
    </xf>
    <xf numFmtId="176" fontId="6" fillId="0" borderId="90" xfId="0" applyNumberFormat="1" applyFont="1" applyBorder="1">
      <alignment vertical="center"/>
    </xf>
    <xf numFmtId="176" fontId="6" fillId="0" borderId="92" xfId="0" applyNumberFormat="1" applyFont="1" applyBorder="1">
      <alignment vertical="center"/>
    </xf>
    <xf numFmtId="176" fontId="6" fillId="0" borderId="99" xfId="0" applyNumberFormat="1" applyFont="1" applyBorder="1">
      <alignment vertical="center"/>
    </xf>
    <xf numFmtId="176" fontId="6" fillId="0" borderId="89" xfId="0" applyNumberFormat="1" applyFont="1" applyBorder="1">
      <alignment vertical="center"/>
    </xf>
    <xf numFmtId="176" fontId="6" fillId="0" borderId="87" xfId="0" applyNumberFormat="1" applyFont="1" applyBorder="1">
      <alignment vertical="center"/>
    </xf>
    <xf numFmtId="176" fontId="6" fillId="0" borderId="95" xfId="0" applyNumberFormat="1" applyFont="1" applyBorder="1">
      <alignment vertical="center"/>
    </xf>
    <xf numFmtId="176" fontId="6" fillId="0" borderId="96" xfId="0" applyNumberFormat="1" applyFont="1" applyBorder="1">
      <alignment vertical="center"/>
    </xf>
    <xf numFmtId="176" fontId="6" fillId="0" borderId="97" xfId="0" applyNumberFormat="1" applyFont="1" applyBorder="1">
      <alignment vertical="center"/>
    </xf>
    <xf numFmtId="0" fontId="6" fillId="2" borderId="51" xfId="0" applyFont="1" applyFill="1" applyBorder="1" applyAlignment="1">
      <alignment horizontal="center" vertical="center" wrapText="1"/>
    </xf>
    <xf numFmtId="0" fontId="6" fillId="2" borderId="11" xfId="0" applyFont="1" applyFill="1" applyBorder="1" applyAlignment="1">
      <alignment horizontal="center" vertical="center"/>
    </xf>
    <xf numFmtId="0" fontId="6" fillId="0" borderId="46" xfId="0" applyFont="1" applyBorder="1">
      <alignment vertical="center"/>
    </xf>
    <xf numFmtId="0" fontId="6" fillId="0" borderId="47" xfId="0" applyFont="1" applyBorder="1">
      <alignment vertical="center"/>
    </xf>
    <xf numFmtId="176" fontId="6" fillId="0" borderId="16" xfId="0" applyNumberFormat="1" applyFont="1" applyBorder="1">
      <alignment vertical="center"/>
    </xf>
    <xf numFmtId="176" fontId="9" fillId="0" borderId="21" xfId="0" applyNumberFormat="1" applyFont="1" applyBorder="1">
      <alignment vertical="center"/>
    </xf>
    <xf numFmtId="38" fontId="6" fillId="0" borderId="58" xfId="2" applyFont="1" applyFill="1" applyBorder="1" applyAlignment="1">
      <alignment horizontal="right" vertical="center"/>
    </xf>
    <xf numFmtId="38" fontId="6" fillId="0" borderId="73" xfId="2" applyFont="1" applyFill="1" applyBorder="1" applyAlignment="1">
      <alignment vertical="center"/>
    </xf>
    <xf numFmtId="38" fontId="6" fillId="0" borderId="69" xfId="2" applyFont="1" applyFill="1" applyBorder="1" applyAlignment="1">
      <alignment vertical="center"/>
    </xf>
    <xf numFmtId="38" fontId="6" fillId="0" borderId="59" xfId="2" applyFont="1" applyFill="1" applyBorder="1" applyAlignment="1">
      <alignment vertical="center"/>
    </xf>
    <xf numFmtId="38" fontId="6" fillId="0" borderId="71" xfId="2" applyFont="1" applyFill="1" applyBorder="1" applyAlignment="1">
      <alignment vertical="center"/>
    </xf>
    <xf numFmtId="38" fontId="6" fillId="0" borderId="72" xfId="2" applyFont="1" applyFill="1" applyBorder="1" applyAlignment="1">
      <alignment vertical="center"/>
    </xf>
    <xf numFmtId="177" fontId="6" fillId="0" borderId="33" xfId="1" applyNumberFormat="1" applyFont="1" applyFill="1" applyBorder="1" applyAlignment="1">
      <alignment horizontal="right" vertical="center"/>
    </xf>
    <xf numFmtId="176" fontId="6" fillId="0" borderId="88" xfId="0" applyNumberFormat="1" applyFont="1" applyBorder="1">
      <alignment vertical="center"/>
    </xf>
    <xf numFmtId="176" fontId="6" fillId="0" borderId="93" xfId="0" applyNumberFormat="1" applyFont="1" applyBorder="1">
      <alignment vertical="center"/>
    </xf>
    <xf numFmtId="176" fontId="6" fillId="0" borderId="44" xfId="0" applyNumberFormat="1" applyFont="1" applyBorder="1">
      <alignment vertical="center"/>
    </xf>
    <xf numFmtId="176" fontId="6" fillId="0" borderId="94" xfId="0" applyNumberFormat="1" applyFont="1" applyBorder="1">
      <alignment vertical="center"/>
    </xf>
    <xf numFmtId="176" fontId="6" fillId="0" borderId="11" xfId="0" applyNumberFormat="1" applyFont="1" applyBorder="1">
      <alignment vertical="center"/>
    </xf>
    <xf numFmtId="176" fontId="6" fillId="0" borderId="100" xfId="0" applyNumberFormat="1" applyFont="1" applyBorder="1">
      <alignment vertical="center"/>
    </xf>
    <xf numFmtId="0" fontId="6" fillId="2" borderId="6" xfId="0" applyFont="1" applyFill="1" applyBorder="1" applyAlignment="1">
      <alignment horizontal="center" vertical="center" wrapText="1"/>
    </xf>
    <xf numFmtId="0" fontId="6" fillId="2" borderId="33" xfId="0" applyFont="1" applyFill="1" applyBorder="1" applyAlignment="1">
      <alignment horizontal="center" vertical="center" wrapText="1"/>
    </xf>
    <xf numFmtId="38" fontId="6" fillId="0" borderId="16" xfId="0" applyNumberFormat="1" applyFont="1" applyBorder="1" applyAlignment="1">
      <alignment horizontal="right" vertical="center"/>
    </xf>
    <xf numFmtId="38" fontId="6" fillId="0" borderId="21" xfId="0" applyNumberFormat="1" applyFont="1" applyBorder="1" applyAlignment="1">
      <alignment horizontal="right" vertical="center"/>
    </xf>
    <xf numFmtId="38" fontId="6" fillId="0" borderId="23" xfId="0" applyNumberFormat="1" applyFont="1" applyBorder="1" applyAlignment="1">
      <alignment horizontal="right" vertical="center"/>
    </xf>
    <xf numFmtId="0" fontId="6" fillId="0" borderId="19" xfId="0" applyFont="1" applyBorder="1" applyAlignment="1">
      <alignment horizontal="right" vertical="center"/>
    </xf>
    <xf numFmtId="38" fontId="6" fillId="0" borderId="11" xfId="0" applyNumberFormat="1" applyFont="1" applyBorder="1" applyAlignment="1">
      <alignment horizontal="right" vertical="center"/>
    </xf>
    <xf numFmtId="0" fontId="6" fillId="0" borderId="14" xfId="0" applyFont="1" applyBorder="1" applyAlignment="1">
      <alignment horizontal="right" vertical="center"/>
    </xf>
    <xf numFmtId="38" fontId="6" fillId="0" borderId="25" xfId="2" applyFont="1" applyFill="1" applyBorder="1" applyAlignment="1">
      <alignment vertical="center"/>
    </xf>
    <xf numFmtId="38" fontId="6" fillId="0" borderId="23" xfId="2" applyFont="1" applyFill="1" applyBorder="1" applyAlignment="1">
      <alignment vertical="center"/>
    </xf>
    <xf numFmtId="38" fontId="6" fillId="0" borderId="19" xfId="2" applyFont="1" applyFill="1" applyBorder="1" applyAlignment="1">
      <alignment vertical="center"/>
    </xf>
    <xf numFmtId="38" fontId="6" fillId="0" borderId="24" xfId="2" applyFont="1" applyFill="1" applyBorder="1" applyAlignment="1">
      <alignment vertical="center"/>
    </xf>
    <xf numFmtId="38" fontId="6" fillId="0" borderId="70" xfId="2" applyFont="1" applyFill="1" applyBorder="1" applyAlignment="1">
      <alignment vertical="center"/>
    </xf>
    <xf numFmtId="38" fontId="6" fillId="0" borderId="76" xfId="2" applyFont="1" applyFill="1" applyBorder="1" applyAlignment="1">
      <alignment vertical="center"/>
    </xf>
    <xf numFmtId="38" fontId="6" fillId="0" borderId="26" xfId="2" applyFont="1" applyFill="1" applyBorder="1" applyAlignment="1">
      <alignment vertical="center"/>
    </xf>
    <xf numFmtId="0" fontId="6" fillId="2" borderId="64" xfId="0" applyFont="1" applyFill="1" applyBorder="1" applyAlignment="1">
      <alignment horizontal="center" vertical="center" wrapText="1"/>
    </xf>
    <xf numFmtId="0" fontId="6" fillId="2" borderId="9" xfId="0" applyFont="1" applyFill="1" applyBorder="1" applyAlignment="1">
      <alignment horizontal="center" vertical="center" wrapText="1"/>
    </xf>
    <xf numFmtId="176" fontId="9" fillId="0" borderId="14" xfId="0" applyNumberFormat="1" applyFont="1" applyBorder="1">
      <alignment vertical="center"/>
    </xf>
    <xf numFmtId="38" fontId="6" fillId="0" borderId="59" xfId="0" applyNumberFormat="1" applyFont="1" applyBorder="1" applyAlignment="1">
      <alignment horizontal="right" vertical="center"/>
    </xf>
    <xf numFmtId="0" fontId="6" fillId="0" borderId="59" xfId="0" applyFont="1" applyBorder="1" applyAlignment="1">
      <alignment horizontal="right" vertical="center"/>
    </xf>
    <xf numFmtId="38" fontId="6" fillId="0" borderId="0" xfId="0" applyNumberFormat="1" applyFont="1" applyAlignment="1">
      <alignment horizontal="right" vertical="center"/>
    </xf>
    <xf numFmtId="38" fontId="6" fillId="0" borderId="12" xfId="0" applyNumberFormat="1" applyFont="1" applyBorder="1" applyAlignment="1">
      <alignment horizontal="right" vertical="center"/>
    </xf>
    <xf numFmtId="0" fontId="6" fillId="0" borderId="71" xfId="0" applyFont="1" applyBorder="1" applyAlignment="1">
      <alignment horizontal="right" vertical="center"/>
    </xf>
    <xf numFmtId="38" fontId="6" fillId="0" borderId="72" xfId="2" applyFont="1" applyFill="1" applyBorder="1" applyAlignment="1">
      <alignment horizontal="right" vertical="center"/>
    </xf>
    <xf numFmtId="38" fontId="6" fillId="0" borderId="76" xfId="2" applyFont="1" applyFill="1" applyBorder="1" applyAlignment="1">
      <alignment horizontal="right" vertical="center"/>
    </xf>
    <xf numFmtId="38" fontId="6" fillId="0" borderId="70" xfId="2" applyFont="1" applyFill="1" applyBorder="1" applyAlignment="1">
      <alignment horizontal="right" vertical="center"/>
    </xf>
    <xf numFmtId="38" fontId="6" fillId="0" borderId="59" xfId="2" applyFont="1" applyFill="1" applyBorder="1" applyAlignment="1">
      <alignment horizontal="right" vertical="center"/>
    </xf>
    <xf numFmtId="0" fontId="6" fillId="0" borderId="23" xfId="0" applyFont="1" applyBorder="1" applyAlignment="1">
      <alignment horizontal="right" vertical="center"/>
    </xf>
    <xf numFmtId="38" fontId="6" fillId="0" borderId="24" xfId="0" applyNumberFormat="1" applyFont="1" applyBorder="1" applyAlignment="1">
      <alignment horizontal="right" vertical="center"/>
    </xf>
    <xf numFmtId="0" fontId="6" fillId="0" borderId="26" xfId="0" applyFont="1" applyBorder="1" applyAlignment="1">
      <alignment horizontal="right" vertical="center"/>
    </xf>
    <xf numFmtId="38" fontId="6" fillId="0" borderId="25" xfId="0" applyNumberFormat="1" applyFont="1" applyBorder="1" applyAlignment="1">
      <alignment horizontal="right" vertical="center"/>
    </xf>
    <xf numFmtId="0" fontId="9" fillId="2" borderId="53" xfId="0" applyFont="1" applyFill="1" applyBorder="1" applyAlignment="1">
      <alignment horizontal="center" vertical="center" wrapText="1"/>
    </xf>
    <xf numFmtId="0" fontId="6" fillId="2" borderId="50" xfId="0" applyFont="1" applyFill="1" applyBorder="1" applyAlignment="1">
      <alignment horizontal="center" vertical="center"/>
    </xf>
    <xf numFmtId="0" fontId="6" fillId="2" borderId="51" xfId="0" applyFont="1" applyFill="1" applyBorder="1" applyAlignment="1">
      <alignment horizontal="center" vertical="center"/>
    </xf>
    <xf numFmtId="0" fontId="6" fillId="2" borderId="3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6" fillId="2" borderId="52"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6" fillId="2" borderId="17"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33" xfId="0" applyFont="1" applyFill="1" applyBorder="1" applyAlignment="1">
      <alignment horizontal="center" vertical="center"/>
    </xf>
    <xf numFmtId="0" fontId="9" fillId="2" borderId="30" xfId="0" applyFont="1" applyFill="1" applyBorder="1" applyAlignment="1">
      <alignment horizontal="center" vertical="center" wrapText="1"/>
    </xf>
    <xf numFmtId="0" fontId="9" fillId="2" borderId="29" xfId="0" applyFont="1" applyFill="1" applyBorder="1" applyAlignment="1">
      <alignment horizontal="center" vertical="center" wrapText="1"/>
    </xf>
    <xf numFmtId="38" fontId="6" fillId="0" borderId="18" xfId="2" applyFont="1" applyFill="1" applyBorder="1" applyAlignment="1">
      <alignment vertical="center"/>
    </xf>
    <xf numFmtId="38" fontId="6" fillId="0" borderId="12" xfId="2" applyFont="1" applyFill="1" applyBorder="1" applyAlignment="1">
      <alignment vertical="center"/>
    </xf>
    <xf numFmtId="0" fontId="9" fillId="2" borderId="6" xfId="0" applyFont="1" applyFill="1" applyBorder="1" applyAlignment="1">
      <alignment horizontal="center" vertical="center" wrapText="1"/>
    </xf>
    <xf numFmtId="0" fontId="9" fillId="2" borderId="33" xfId="0" applyFont="1" applyFill="1" applyBorder="1" applyAlignment="1">
      <alignment horizontal="center" vertical="center" wrapText="1"/>
    </xf>
    <xf numFmtId="38" fontId="6" fillId="0" borderId="12" xfId="2" applyFont="1" applyFill="1" applyBorder="1" applyAlignment="1">
      <alignment horizontal="right" vertical="center"/>
    </xf>
    <xf numFmtId="38" fontId="6" fillId="0" borderId="23" xfId="2" applyFont="1" applyFill="1" applyBorder="1" applyAlignment="1">
      <alignment horizontal="right" vertical="center"/>
    </xf>
    <xf numFmtId="38" fontId="6" fillId="0" borderId="13" xfId="2" applyFont="1" applyFill="1" applyBorder="1" applyAlignment="1">
      <alignment vertical="center"/>
    </xf>
    <xf numFmtId="38" fontId="6" fillId="0" borderId="15" xfId="2" applyFont="1" applyFill="1" applyBorder="1" applyAlignment="1">
      <alignment vertical="center"/>
    </xf>
    <xf numFmtId="38" fontId="6" fillId="0" borderId="58" xfId="0" applyNumberFormat="1" applyFont="1" applyBorder="1" applyAlignment="1">
      <alignment horizontal="right" vertical="center"/>
    </xf>
    <xf numFmtId="0" fontId="6" fillId="0" borderId="58" xfId="0" applyFont="1" applyBorder="1" applyAlignment="1">
      <alignment horizontal="right" vertical="center"/>
    </xf>
    <xf numFmtId="0" fontId="6" fillId="0" borderId="69" xfId="0" applyFont="1" applyBorder="1" applyAlignment="1">
      <alignment horizontal="right" vertical="center"/>
    </xf>
    <xf numFmtId="38" fontId="6" fillId="0" borderId="73" xfId="0" applyNumberFormat="1" applyFont="1" applyBorder="1" applyAlignment="1">
      <alignment horizontal="right" vertical="center"/>
    </xf>
    <xf numFmtId="0" fontId="6" fillId="0" borderId="75" xfId="0" applyFont="1" applyBorder="1" applyAlignment="1">
      <alignment horizontal="right" vertical="center"/>
    </xf>
    <xf numFmtId="38" fontId="6" fillId="0" borderId="68" xfId="0" applyNumberFormat="1" applyFont="1" applyBorder="1" applyAlignment="1">
      <alignment horizontal="right" vertical="center"/>
    </xf>
    <xf numFmtId="38" fontId="6" fillId="0" borderId="68" xfId="2" applyFont="1" applyFill="1" applyBorder="1" applyAlignment="1">
      <alignment vertical="center"/>
    </xf>
    <xf numFmtId="38" fontId="6" fillId="0" borderId="20" xfId="2" applyFont="1" applyFill="1" applyBorder="1" applyAlignment="1">
      <alignment vertical="center"/>
    </xf>
    <xf numFmtId="38" fontId="6" fillId="0" borderId="58" xfId="2" applyFont="1" applyFill="1" applyBorder="1" applyAlignment="1">
      <alignment vertical="center"/>
    </xf>
    <xf numFmtId="0" fontId="9" fillId="2" borderId="39"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28" xfId="0" applyFont="1" applyFill="1" applyBorder="1" applyAlignment="1">
      <alignment horizontal="center" vertical="center" wrapText="1"/>
    </xf>
    <xf numFmtId="177" fontId="6" fillId="0" borderId="31" xfId="1" applyNumberFormat="1" applyFont="1" applyFill="1" applyBorder="1" applyAlignment="1">
      <alignment horizontal="right" vertical="center"/>
    </xf>
    <xf numFmtId="177" fontId="6" fillId="0" borderId="56" xfId="1" applyNumberFormat="1" applyFont="1" applyFill="1" applyBorder="1" applyAlignment="1">
      <alignment horizontal="right" vertical="center"/>
    </xf>
    <xf numFmtId="177" fontId="6" fillId="0" borderId="57" xfId="1" applyNumberFormat="1" applyFont="1" applyFill="1" applyBorder="1" applyAlignment="1">
      <alignment horizontal="right" vertical="center"/>
    </xf>
    <xf numFmtId="0" fontId="6" fillId="2" borderId="2" xfId="0" applyFont="1" applyFill="1" applyBorder="1" applyAlignment="1">
      <alignment horizontal="center" vertical="center"/>
    </xf>
    <xf numFmtId="0" fontId="6" fillId="2" borderId="52" xfId="0" applyFont="1" applyFill="1" applyBorder="1" applyAlignment="1">
      <alignment horizontal="center" vertical="center"/>
    </xf>
    <xf numFmtId="0" fontId="6" fillId="2" borderId="31" xfId="0" applyFont="1" applyFill="1" applyBorder="1" applyAlignment="1">
      <alignment horizontal="center" vertical="center"/>
    </xf>
    <xf numFmtId="38" fontId="6" fillId="0" borderId="75" xfId="2" applyFont="1" applyFill="1" applyBorder="1" applyAlignment="1">
      <alignment vertical="center"/>
    </xf>
    <xf numFmtId="38" fontId="6" fillId="0" borderId="44" xfId="0" applyNumberFormat="1" applyFont="1" applyBorder="1" applyAlignment="1">
      <alignment horizontal="right" vertical="center"/>
    </xf>
    <xf numFmtId="0" fontId="6" fillId="0" borderId="43" xfId="0" applyFont="1" applyBorder="1" applyAlignment="1">
      <alignment horizontal="right" vertical="center"/>
    </xf>
    <xf numFmtId="38" fontId="6" fillId="0" borderId="45" xfId="0" applyNumberFormat="1" applyFont="1" applyBorder="1" applyAlignment="1">
      <alignment horizontal="right" vertical="center"/>
    </xf>
    <xf numFmtId="0" fontId="6" fillId="0" borderId="45" xfId="0" applyFont="1" applyBorder="1" applyAlignment="1">
      <alignment horizontal="right" vertical="center"/>
    </xf>
    <xf numFmtId="0" fontId="6" fillId="0" borderId="48" xfId="0" applyFont="1" applyBorder="1">
      <alignment vertical="center"/>
    </xf>
    <xf numFmtId="0" fontId="6" fillId="0" borderId="12" xfId="0" applyFont="1" applyBorder="1">
      <alignment vertical="center"/>
    </xf>
    <xf numFmtId="0" fontId="6" fillId="0" borderId="23" xfId="0" applyFont="1" applyBorder="1">
      <alignment vertical="center"/>
    </xf>
    <xf numFmtId="0" fontId="6" fillId="0" borderId="31" xfId="0" applyFont="1" applyBorder="1">
      <alignment vertical="center"/>
    </xf>
    <xf numFmtId="176" fontId="9" fillId="0" borderId="33" xfId="0" applyNumberFormat="1" applyFont="1" applyBorder="1">
      <alignment vertical="center"/>
    </xf>
    <xf numFmtId="0" fontId="6" fillId="0" borderId="102" xfId="0" applyFont="1" applyBorder="1" applyAlignment="1">
      <alignment horizontal="center" vertical="center"/>
    </xf>
    <xf numFmtId="0" fontId="6" fillId="0" borderId="103" xfId="0" applyFont="1" applyBorder="1" applyAlignment="1">
      <alignment horizontal="center" vertical="center"/>
    </xf>
    <xf numFmtId="0" fontId="6" fillId="0" borderId="104" xfId="0" applyFont="1" applyBorder="1" applyAlignment="1">
      <alignment horizontal="center" vertical="center"/>
    </xf>
    <xf numFmtId="177" fontId="6" fillId="0" borderId="60" xfId="1" applyNumberFormat="1" applyFont="1" applyFill="1" applyBorder="1" applyAlignment="1">
      <alignment horizontal="right" vertical="center"/>
    </xf>
    <xf numFmtId="177" fontId="6" fillId="0" borderId="63" xfId="1" applyNumberFormat="1" applyFont="1" applyFill="1" applyBorder="1" applyAlignment="1">
      <alignment horizontal="right" vertical="center"/>
    </xf>
    <xf numFmtId="38" fontId="6" fillId="0" borderId="77" xfId="0" applyNumberFormat="1" applyFont="1" applyBorder="1" applyAlignment="1">
      <alignment horizontal="right" vertical="center"/>
    </xf>
    <xf numFmtId="38" fontId="6" fillId="0" borderId="78" xfId="0" applyNumberFormat="1" applyFont="1" applyBorder="1" applyAlignment="1">
      <alignment horizontal="right" vertical="center"/>
    </xf>
    <xf numFmtId="177" fontId="6" fillId="0" borderId="91" xfId="1" applyNumberFormat="1" applyFont="1" applyFill="1" applyBorder="1" applyAlignment="1">
      <alignment vertical="center"/>
    </xf>
    <xf numFmtId="38" fontId="6" fillId="0" borderId="77" xfId="2" applyFont="1" applyFill="1" applyBorder="1" applyAlignment="1">
      <alignment horizontal="right" vertical="center"/>
    </xf>
    <xf numFmtId="38" fontId="6" fillId="0" borderId="42" xfId="2" applyFont="1" applyFill="1" applyBorder="1" applyAlignment="1">
      <alignment horizontal="right" vertical="center"/>
    </xf>
    <xf numFmtId="0" fontId="6" fillId="0" borderId="66" xfId="0" applyFont="1" applyBorder="1">
      <alignment vertical="center"/>
    </xf>
    <xf numFmtId="38" fontId="6" fillId="0" borderId="71" xfId="2" applyFont="1" applyFill="1" applyBorder="1" applyAlignment="1">
      <alignment horizontal="right" vertical="center"/>
    </xf>
    <xf numFmtId="177" fontId="6" fillId="0" borderId="33" xfId="1" applyNumberFormat="1" applyFont="1" applyFill="1" applyBorder="1" applyAlignment="1">
      <alignment vertical="center"/>
    </xf>
    <xf numFmtId="177" fontId="9" fillId="0" borderId="29" xfId="1" applyNumberFormat="1" applyFont="1" applyFill="1" applyBorder="1" applyAlignment="1">
      <alignment vertical="center"/>
    </xf>
    <xf numFmtId="176" fontId="6" fillId="0" borderId="19" xfId="0" applyNumberFormat="1" applyFont="1" applyBorder="1" applyAlignment="1">
      <alignment horizontal="right" vertical="center"/>
    </xf>
    <xf numFmtId="176" fontId="6" fillId="0" borderId="14" xfId="0" applyNumberFormat="1" applyFont="1" applyBorder="1" applyAlignment="1">
      <alignment horizontal="right" vertical="center"/>
    </xf>
    <xf numFmtId="176" fontId="6" fillId="0" borderId="11" xfId="0" applyNumberFormat="1" applyFont="1" applyBorder="1" applyAlignment="1">
      <alignment horizontal="right" vertical="center"/>
    </xf>
    <xf numFmtId="176" fontId="6" fillId="0" borderId="27" xfId="0" applyNumberFormat="1" applyFont="1" applyBorder="1" applyAlignment="1">
      <alignment horizontal="right" vertical="center"/>
    </xf>
    <xf numFmtId="176" fontId="6" fillId="0" borderId="42" xfId="0" applyNumberFormat="1" applyFont="1" applyBorder="1" applyAlignment="1">
      <alignment horizontal="right" vertical="center"/>
    </xf>
    <xf numFmtId="176" fontId="6" fillId="0" borderId="77" xfId="0" applyNumberFormat="1" applyFont="1" applyBorder="1" applyAlignment="1">
      <alignment horizontal="right" vertical="center"/>
    </xf>
    <xf numFmtId="176" fontId="6" fillId="0" borderId="101" xfId="0" applyNumberFormat="1" applyFont="1" applyBorder="1" applyAlignment="1">
      <alignment horizontal="right" vertical="center"/>
    </xf>
    <xf numFmtId="176" fontId="6" fillId="0" borderId="9" xfId="0" applyNumberFormat="1" applyFont="1" applyBorder="1" applyAlignment="1">
      <alignment horizontal="right" vertical="center"/>
    </xf>
    <xf numFmtId="176" fontId="6" fillId="0" borderId="34" xfId="0" applyNumberFormat="1" applyFont="1" applyBorder="1" applyAlignment="1">
      <alignment horizontal="right" vertical="center"/>
    </xf>
    <xf numFmtId="176" fontId="6" fillId="0" borderId="33" xfId="0" applyNumberFormat="1" applyFont="1" applyBorder="1" applyAlignment="1">
      <alignment horizontal="right" vertical="center"/>
    </xf>
    <xf numFmtId="176" fontId="6" fillId="0" borderId="30" xfId="0" applyNumberFormat="1" applyFont="1" applyBorder="1" applyAlignment="1">
      <alignment horizontal="right" vertical="center"/>
    </xf>
    <xf numFmtId="176" fontId="6" fillId="0" borderId="36" xfId="0" applyNumberFormat="1" applyFont="1" applyBorder="1" applyAlignment="1">
      <alignment horizontal="right" vertical="center"/>
    </xf>
    <xf numFmtId="176" fontId="9" fillId="0" borderId="44" xfId="0" applyNumberFormat="1" applyFont="1" applyBorder="1">
      <alignment vertical="center"/>
    </xf>
    <xf numFmtId="0" fontId="6" fillId="0" borderId="116" xfId="0" applyFont="1" applyBorder="1" applyAlignment="1">
      <alignment horizontal="center" vertical="center" wrapText="1"/>
    </xf>
    <xf numFmtId="0" fontId="6" fillId="0" borderId="117" xfId="0" applyFont="1" applyBorder="1" applyAlignment="1">
      <alignment horizontal="center" vertical="center" wrapText="1"/>
    </xf>
    <xf numFmtId="0" fontId="6" fillId="0" borderId="118" xfId="0" applyFont="1" applyBorder="1" applyAlignment="1">
      <alignment horizontal="center" vertical="center" wrapText="1"/>
    </xf>
    <xf numFmtId="0" fontId="6" fillId="0" borderId="119" xfId="0" applyFont="1" applyBorder="1" applyAlignment="1">
      <alignment horizontal="center" vertical="center" wrapText="1"/>
    </xf>
    <xf numFmtId="0" fontId="6" fillId="0" borderId="120" xfId="0" applyFont="1" applyBorder="1" applyAlignment="1">
      <alignment horizontal="center" vertical="center" wrapText="1"/>
    </xf>
    <xf numFmtId="0" fontId="6" fillId="0" borderId="121" xfId="0" applyFont="1" applyBorder="1" applyAlignment="1">
      <alignment horizontal="center" vertical="center" wrapText="1"/>
    </xf>
    <xf numFmtId="0" fontId="6" fillId="0" borderId="122" xfId="0" applyFont="1" applyBorder="1" applyAlignment="1">
      <alignment horizontal="center" vertical="center" wrapText="1"/>
    </xf>
    <xf numFmtId="0" fontId="6" fillId="0" borderId="123" xfId="0" applyFont="1" applyBorder="1" applyAlignment="1">
      <alignment horizontal="center" vertical="center" wrapText="1"/>
    </xf>
    <xf numFmtId="0" fontId="6" fillId="0" borderId="124" xfId="0" applyFont="1" applyBorder="1" applyAlignment="1">
      <alignment horizontal="center" vertical="center" wrapText="1"/>
    </xf>
    <xf numFmtId="0" fontId="6" fillId="2" borderId="140" xfId="0" applyFont="1" applyFill="1" applyBorder="1" applyAlignment="1">
      <alignment horizontal="center" vertical="center"/>
    </xf>
    <xf numFmtId="0" fontId="6" fillId="2" borderId="142" xfId="0" applyFont="1" applyFill="1" applyBorder="1" applyAlignment="1">
      <alignment horizontal="center" vertical="center" wrapText="1"/>
    </xf>
    <xf numFmtId="0" fontId="3" fillId="0" borderId="0" xfId="0" applyFont="1" applyFill="1">
      <alignment vertical="center"/>
    </xf>
    <xf numFmtId="178" fontId="6" fillId="0" borderId="19" xfId="0" applyNumberFormat="1" applyFont="1" applyFill="1" applyBorder="1" applyAlignment="1">
      <alignment horizontal="right" vertical="center"/>
    </xf>
    <xf numFmtId="178" fontId="6" fillId="0" borderId="25" xfId="0" applyNumberFormat="1" applyFont="1" applyFill="1" applyBorder="1" applyAlignment="1">
      <alignment horizontal="right" vertical="center"/>
    </xf>
    <xf numFmtId="176" fontId="6" fillId="0" borderId="71" xfId="0" applyNumberFormat="1" applyFont="1" applyFill="1" applyBorder="1" applyAlignment="1">
      <alignment horizontal="right" vertical="center"/>
    </xf>
    <xf numFmtId="176" fontId="6" fillId="0" borderId="70" xfId="0" applyNumberFormat="1" applyFont="1" applyFill="1" applyBorder="1" applyAlignment="1">
      <alignment horizontal="right" vertical="center"/>
    </xf>
    <xf numFmtId="176" fontId="6" fillId="0" borderId="15" xfId="0" applyNumberFormat="1" applyFont="1" applyFill="1" applyBorder="1" applyAlignment="1">
      <alignment horizontal="right" vertical="center"/>
    </xf>
    <xf numFmtId="176" fontId="6" fillId="0" borderId="18" xfId="0" applyNumberFormat="1" applyFont="1" applyFill="1" applyBorder="1" applyAlignment="1">
      <alignment horizontal="right" vertical="center"/>
    </xf>
    <xf numFmtId="176" fontId="6" fillId="0" borderId="19" xfId="0" applyNumberFormat="1" applyFont="1" applyFill="1" applyBorder="1" applyAlignment="1">
      <alignment horizontal="right" vertical="center"/>
    </xf>
    <xf numFmtId="176" fontId="6" fillId="0" borderId="25" xfId="0" applyNumberFormat="1" applyFont="1" applyFill="1" applyBorder="1" applyAlignment="1">
      <alignment horizontal="right" vertical="center"/>
    </xf>
    <xf numFmtId="176" fontId="6" fillId="0" borderId="26" xfId="0" applyNumberFormat="1" applyFont="1" applyFill="1" applyBorder="1" applyAlignment="1">
      <alignment horizontal="right" vertical="center"/>
    </xf>
    <xf numFmtId="0" fontId="6" fillId="0" borderId="24" xfId="0" applyFont="1" applyFill="1" applyBorder="1" applyAlignment="1">
      <alignment horizontal="right" vertical="center"/>
    </xf>
    <xf numFmtId="176" fontId="6" fillId="0" borderId="35" xfId="0" applyNumberFormat="1" applyFont="1" applyFill="1" applyBorder="1" applyAlignment="1">
      <alignment horizontal="right" vertical="center"/>
    </xf>
    <xf numFmtId="0" fontId="6" fillId="0" borderId="32" xfId="0" applyFont="1" applyFill="1" applyBorder="1" applyAlignment="1">
      <alignment horizontal="right" vertical="center"/>
    </xf>
  </cellXfs>
  <cellStyles count="3">
    <cellStyle name="パーセント" xfId="1" builtinId="5"/>
    <cellStyle name="桁区切り" xfId="2" builtinId="6"/>
    <cellStyle name="標準" xfId="0" builtinId="0"/>
  </cellStyles>
  <dxfs count="327">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71716</xdr:colOff>
      <xdr:row>0</xdr:row>
      <xdr:rowOff>38100</xdr:rowOff>
    </xdr:from>
    <xdr:to>
      <xdr:col>0</xdr:col>
      <xdr:colOff>243166</xdr:colOff>
      <xdr:row>1</xdr:row>
      <xdr:rowOff>200025</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71716" y="38100"/>
          <a:ext cx="171450" cy="386043"/>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800100</xdr:colOff>
      <xdr:row>0</xdr:row>
      <xdr:rowOff>104775</xdr:rowOff>
    </xdr:from>
    <xdr:to>
      <xdr:col>112</xdr:col>
      <xdr:colOff>728383</xdr:colOff>
      <xdr:row>0</xdr:row>
      <xdr:rowOff>104775</xdr:rowOff>
    </xdr:to>
    <xdr:cxnSp macro="">
      <xdr:nvCxnSpPr>
        <xdr:cNvPr id="6" name="直線コネクタ 5">
          <a:extLst>
            <a:ext uri="{FF2B5EF4-FFF2-40B4-BE49-F238E27FC236}">
              <a16:creationId xmlns:a16="http://schemas.microsoft.com/office/drawing/2014/main" id="{00000000-0008-0000-0000-000006000000}"/>
            </a:ext>
          </a:extLst>
        </xdr:cNvPr>
        <xdr:cNvCxnSpPr/>
      </xdr:nvCxnSpPr>
      <xdr:spPr>
        <a:xfrm>
          <a:off x="2738718" y="104775"/>
          <a:ext cx="128829547" cy="0"/>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641856</xdr:colOff>
      <xdr:row>26</xdr:row>
      <xdr:rowOff>114096</xdr:rowOff>
    </xdr:from>
    <xdr:to>
      <xdr:col>112</xdr:col>
      <xdr:colOff>744391</xdr:colOff>
      <xdr:row>26</xdr:row>
      <xdr:rowOff>128711</xdr:rowOff>
    </xdr:to>
    <xdr:cxnSp macro="">
      <xdr:nvCxnSpPr>
        <xdr:cNvPr id="11" name="直線コネクタ 10">
          <a:extLst>
            <a:ext uri="{FF2B5EF4-FFF2-40B4-BE49-F238E27FC236}">
              <a16:creationId xmlns:a16="http://schemas.microsoft.com/office/drawing/2014/main" id="{00000000-0008-0000-0000-00000B000000}"/>
            </a:ext>
          </a:extLst>
        </xdr:cNvPr>
        <xdr:cNvCxnSpPr/>
      </xdr:nvCxnSpPr>
      <xdr:spPr>
        <a:xfrm flipV="1">
          <a:off x="2587677" y="4155417"/>
          <a:ext cx="130336500" cy="14615"/>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771524</xdr:colOff>
      <xdr:row>52</xdr:row>
      <xdr:rowOff>104775</xdr:rowOff>
    </xdr:from>
    <xdr:to>
      <xdr:col>112</xdr:col>
      <xdr:colOff>739589</xdr:colOff>
      <xdr:row>52</xdr:row>
      <xdr:rowOff>104775</xdr:rowOff>
    </xdr:to>
    <xdr:cxnSp macro="">
      <xdr:nvCxnSpPr>
        <xdr:cNvPr id="12" name="直線コネクタ 11">
          <a:extLst>
            <a:ext uri="{FF2B5EF4-FFF2-40B4-BE49-F238E27FC236}">
              <a16:creationId xmlns:a16="http://schemas.microsoft.com/office/drawing/2014/main" id="{00000000-0008-0000-0000-00000C000000}"/>
            </a:ext>
          </a:extLst>
        </xdr:cNvPr>
        <xdr:cNvCxnSpPr/>
      </xdr:nvCxnSpPr>
      <xdr:spPr>
        <a:xfrm>
          <a:off x="2710142" y="6268010"/>
          <a:ext cx="128869329" cy="0"/>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71716</xdr:colOff>
      <xdr:row>26</xdr:row>
      <xdr:rowOff>38100</xdr:rowOff>
    </xdr:from>
    <xdr:to>
      <xdr:col>0</xdr:col>
      <xdr:colOff>243166</xdr:colOff>
      <xdr:row>27</xdr:row>
      <xdr:rowOff>200025</xdr:rowOff>
    </xdr:to>
    <xdr:sp macro="" textlink="">
      <xdr:nvSpPr>
        <xdr:cNvPr id="16" name="正方形/長方形 15">
          <a:extLst>
            <a:ext uri="{FF2B5EF4-FFF2-40B4-BE49-F238E27FC236}">
              <a16:creationId xmlns:a16="http://schemas.microsoft.com/office/drawing/2014/main" id="{00000000-0008-0000-0000-000010000000}"/>
            </a:ext>
          </a:extLst>
        </xdr:cNvPr>
        <xdr:cNvSpPr/>
      </xdr:nvSpPr>
      <xdr:spPr>
        <a:xfrm>
          <a:off x="71716" y="3108512"/>
          <a:ext cx="171450" cy="386042"/>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71716</xdr:colOff>
      <xdr:row>52</xdr:row>
      <xdr:rowOff>38100</xdr:rowOff>
    </xdr:from>
    <xdr:to>
      <xdr:col>0</xdr:col>
      <xdr:colOff>243166</xdr:colOff>
      <xdr:row>53</xdr:row>
      <xdr:rowOff>200025</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71716" y="6178924"/>
          <a:ext cx="171450" cy="386042"/>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71716</xdr:colOff>
      <xdr:row>78</xdr:row>
      <xdr:rowOff>38100</xdr:rowOff>
    </xdr:from>
    <xdr:to>
      <xdr:col>0</xdr:col>
      <xdr:colOff>243166</xdr:colOff>
      <xdr:row>79</xdr:row>
      <xdr:rowOff>200025</xdr:rowOff>
    </xdr:to>
    <xdr:sp macro="" textlink="">
      <xdr:nvSpPr>
        <xdr:cNvPr id="10" name="正方形/長方形 9">
          <a:extLst>
            <a:ext uri="{FF2B5EF4-FFF2-40B4-BE49-F238E27FC236}">
              <a16:creationId xmlns:a16="http://schemas.microsoft.com/office/drawing/2014/main" id="{00000000-0008-0000-0000-00000A000000}"/>
            </a:ext>
          </a:extLst>
        </xdr:cNvPr>
        <xdr:cNvSpPr/>
      </xdr:nvSpPr>
      <xdr:spPr>
        <a:xfrm>
          <a:off x="71716" y="9249335"/>
          <a:ext cx="171450" cy="408455"/>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1019175</xdr:colOff>
      <xdr:row>78</xdr:row>
      <xdr:rowOff>107957</xdr:rowOff>
    </xdr:from>
    <xdr:to>
      <xdr:col>112</xdr:col>
      <xdr:colOff>795618</xdr:colOff>
      <xdr:row>78</xdr:row>
      <xdr:rowOff>123828</xdr:rowOff>
    </xdr:to>
    <xdr:cxnSp macro="">
      <xdr:nvCxnSpPr>
        <xdr:cNvPr id="14" name="直線コネクタ 13">
          <a:extLst>
            <a:ext uri="{FF2B5EF4-FFF2-40B4-BE49-F238E27FC236}">
              <a16:creationId xmlns:a16="http://schemas.microsoft.com/office/drawing/2014/main" id="{00000000-0008-0000-0000-00000E000000}"/>
            </a:ext>
          </a:extLst>
        </xdr:cNvPr>
        <xdr:cNvCxnSpPr/>
      </xdr:nvCxnSpPr>
      <xdr:spPr>
        <a:xfrm flipV="1">
          <a:off x="2957793" y="9352810"/>
          <a:ext cx="128677707" cy="15871"/>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81241</xdr:colOff>
      <xdr:row>98</xdr:row>
      <xdr:rowOff>28575</xdr:rowOff>
    </xdr:from>
    <xdr:to>
      <xdr:col>0</xdr:col>
      <xdr:colOff>252691</xdr:colOff>
      <xdr:row>99</xdr:row>
      <xdr:rowOff>190500</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81241" y="12377457"/>
          <a:ext cx="171450" cy="374837"/>
        </a:xfrm>
        <a:prstGeom prst="rect">
          <a:avLst/>
        </a:prstGeom>
        <a:solidFill>
          <a:srgbClr val="00B0F0"/>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1056398</xdr:colOff>
      <xdr:row>98</xdr:row>
      <xdr:rowOff>121226</xdr:rowOff>
    </xdr:from>
    <xdr:to>
      <xdr:col>112</xdr:col>
      <xdr:colOff>885265</xdr:colOff>
      <xdr:row>98</xdr:row>
      <xdr:rowOff>134661</xdr:rowOff>
    </xdr:to>
    <xdr:cxnSp macro="">
      <xdr:nvCxnSpPr>
        <xdr:cNvPr id="18" name="直線コネクタ 17">
          <a:extLst>
            <a:ext uri="{FF2B5EF4-FFF2-40B4-BE49-F238E27FC236}">
              <a16:creationId xmlns:a16="http://schemas.microsoft.com/office/drawing/2014/main" id="{00000000-0008-0000-0000-000012000000}"/>
            </a:ext>
          </a:extLst>
        </xdr:cNvPr>
        <xdr:cNvCxnSpPr/>
      </xdr:nvCxnSpPr>
      <xdr:spPr>
        <a:xfrm>
          <a:off x="2995016" y="12425285"/>
          <a:ext cx="128730131" cy="13435"/>
        </a:xfrm>
        <a:prstGeom prst="line">
          <a:avLst/>
        </a:prstGeom>
        <a:ln w="31750">
          <a:solidFill>
            <a:schemeClr val="bg1">
              <a:lumMod val="75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L116"/>
  <sheetViews>
    <sheetView tabSelected="1" topLeftCell="A79" zoomScale="85" zoomScaleNormal="85" zoomScaleSheetLayoutView="90" workbookViewId="0">
      <pane xSplit="2" topLeftCell="GE1" activePane="topRight" state="frozen"/>
      <selection pane="topRight" activeCell="FY122" sqref="FY122"/>
    </sheetView>
  </sheetViews>
  <sheetFormatPr defaultColWidth="9" defaultRowHeight="15.5" x14ac:dyDescent="0.2"/>
  <cols>
    <col min="1" max="1" width="25.453125" style="95" customWidth="1"/>
    <col min="2" max="2" width="39.453125" style="95" customWidth="1"/>
    <col min="3" max="22" width="15.08984375" style="95" customWidth="1"/>
    <col min="23" max="194" width="15.08984375" style="8" customWidth="1"/>
    <col min="195" max="16384" width="9" style="8"/>
  </cols>
  <sheetData>
    <row r="1" spans="1:194" ht="19.5" x14ac:dyDescent="0.2">
      <c r="A1" s="1" t="s">
        <v>103</v>
      </c>
      <c r="B1" s="6"/>
      <c r="C1" s="6"/>
      <c r="D1" s="6"/>
      <c r="E1" s="6"/>
      <c r="F1" s="6"/>
      <c r="G1" s="6"/>
      <c r="H1" s="6"/>
      <c r="I1" s="6"/>
      <c r="J1" s="6"/>
      <c r="K1" s="6"/>
      <c r="L1" s="6"/>
      <c r="M1" s="6"/>
      <c r="N1" s="6"/>
      <c r="O1" s="6"/>
      <c r="P1" s="6"/>
      <c r="Q1" s="6"/>
      <c r="R1" s="6"/>
      <c r="S1" s="6"/>
      <c r="T1" s="6"/>
      <c r="U1" s="6"/>
      <c r="V1" s="6"/>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9"/>
      <c r="DK1" s="7"/>
      <c r="DL1" s="7"/>
      <c r="DM1" s="7"/>
      <c r="DN1" s="7"/>
      <c r="DO1" s="7"/>
      <c r="DP1" s="7"/>
      <c r="DQ1" s="7"/>
      <c r="DR1" s="7"/>
      <c r="DS1" s="7"/>
      <c r="DT1" s="9"/>
      <c r="DU1" s="7"/>
      <c r="DV1" s="7"/>
      <c r="DW1" s="7"/>
      <c r="DX1" s="7"/>
      <c r="DY1" s="7"/>
      <c r="DZ1" s="7"/>
      <c r="EA1" s="7"/>
      <c r="EB1" s="7"/>
      <c r="EC1" s="7"/>
      <c r="ED1" s="9"/>
      <c r="EE1" s="7"/>
      <c r="EF1" s="7"/>
      <c r="EG1" s="7"/>
      <c r="EH1" s="7"/>
      <c r="EI1" s="7"/>
      <c r="EJ1" s="7"/>
      <c r="EK1" s="7"/>
      <c r="EL1" s="7"/>
      <c r="EM1" s="7"/>
      <c r="EN1" s="9"/>
      <c r="EO1" s="7"/>
      <c r="EP1" s="7"/>
      <c r="EQ1" s="7"/>
      <c r="ER1" s="7"/>
      <c r="ES1" s="7"/>
      <c r="ET1" s="7"/>
      <c r="EU1" s="7"/>
      <c r="EV1" s="7"/>
      <c r="EW1" s="7"/>
      <c r="EX1" s="9"/>
      <c r="EY1" s="7"/>
      <c r="EZ1" s="7"/>
      <c r="FA1" s="7"/>
      <c r="FB1" s="7"/>
      <c r="FC1" s="7"/>
      <c r="FD1" s="7"/>
      <c r="FE1" s="7"/>
      <c r="FF1" s="7"/>
      <c r="FG1" s="7"/>
      <c r="FH1" s="9"/>
      <c r="FI1" s="7"/>
      <c r="FJ1" s="7"/>
      <c r="FK1" s="7"/>
      <c r="FL1" s="7"/>
      <c r="FM1" s="7"/>
      <c r="FN1" s="7"/>
      <c r="FO1" s="7"/>
      <c r="FP1" s="7"/>
      <c r="FQ1" s="7"/>
      <c r="FR1" s="9"/>
      <c r="FS1" s="7"/>
      <c r="FT1" s="7"/>
      <c r="FU1" s="7"/>
      <c r="FV1" s="7"/>
      <c r="FW1" s="7"/>
      <c r="FX1" s="7"/>
      <c r="FY1" s="7"/>
      <c r="FZ1" s="7"/>
      <c r="GA1" s="7"/>
      <c r="GB1" s="9"/>
      <c r="GL1" s="9" t="s">
        <v>20</v>
      </c>
    </row>
    <row r="2" spans="1:194" ht="20" thickBot="1" x14ac:dyDescent="0.25">
      <c r="A2" s="2" t="s">
        <v>73</v>
      </c>
      <c r="B2" s="6"/>
      <c r="C2" s="6"/>
      <c r="D2" s="6"/>
      <c r="E2" s="6"/>
      <c r="F2" s="6"/>
      <c r="G2" s="6"/>
      <c r="H2" s="6"/>
      <c r="I2" s="6"/>
      <c r="J2" s="6"/>
      <c r="K2" s="6"/>
      <c r="L2" s="6"/>
      <c r="M2" s="6"/>
      <c r="N2" s="6"/>
      <c r="O2" s="6"/>
      <c r="P2" s="6"/>
      <c r="Q2" s="6"/>
      <c r="R2" s="6"/>
      <c r="S2" s="6"/>
      <c r="T2" s="6"/>
      <c r="U2" s="6"/>
      <c r="V2" s="6"/>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9"/>
      <c r="BA2" s="7"/>
      <c r="BB2" s="7"/>
      <c r="BC2" s="7"/>
      <c r="BD2" s="7"/>
      <c r="BE2" s="7"/>
      <c r="BF2" s="7"/>
      <c r="BG2" s="7"/>
      <c r="BH2" s="7"/>
      <c r="BI2" s="7"/>
      <c r="BJ2" s="7"/>
      <c r="BK2" s="7"/>
      <c r="BL2" s="7"/>
      <c r="BM2" s="7"/>
      <c r="BN2" s="7"/>
      <c r="BO2" s="7"/>
      <c r="BP2" s="7"/>
      <c r="BQ2" s="7"/>
      <c r="BR2" s="7"/>
      <c r="BS2" s="7"/>
      <c r="BT2" s="9"/>
      <c r="BU2" s="7"/>
      <c r="BV2" s="7"/>
      <c r="BW2" s="7"/>
      <c r="BX2" s="7"/>
      <c r="BY2" s="7"/>
      <c r="BZ2" s="7"/>
      <c r="CA2" s="7"/>
      <c r="CB2" s="7"/>
      <c r="CC2" s="7"/>
      <c r="CD2" s="9"/>
      <c r="CE2" s="7"/>
      <c r="CF2" s="7"/>
      <c r="CG2" s="7"/>
      <c r="CH2" s="7"/>
      <c r="CI2" s="7"/>
      <c r="CJ2" s="7"/>
      <c r="CK2" s="7"/>
      <c r="CL2" s="7"/>
      <c r="CM2" s="7"/>
      <c r="CN2" s="9"/>
      <c r="CO2" s="7"/>
      <c r="CP2" s="9"/>
      <c r="CQ2" s="7"/>
      <c r="CR2" s="7"/>
      <c r="CS2" s="7"/>
      <c r="CT2" s="7"/>
      <c r="CU2" s="7"/>
      <c r="CV2" s="7"/>
      <c r="CW2" s="7"/>
      <c r="CX2" s="7"/>
      <c r="CY2" s="7"/>
      <c r="CZ2" s="9"/>
      <c r="DA2" s="7"/>
      <c r="DB2" s="7"/>
      <c r="DC2" s="7"/>
      <c r="DD2" s="7"/>
      <c r="DE2" s="7"/>
      <c r="DF2" s="7"/>
      <c r="DG2" s="7"/>
      <c r="DH2" s="7"/>
      <c r="DI2" s="7"/>
      <c r="DJ2" s="11"/>
      <c r="DK2" s="7"/>
      <c r="DL2" s="7"/>
      <c r="DM2" s="7"/>
      <c r="DN2" s="7"/>
      <c r="DO2" s="7"/>
      <c r="DP2" s="7"/>
      <c r="DQ2" s="7"/>
      <c r="DR2" s="7"/>
      <c r="DS2" s="7"/>
      <c r="DT2" s="11"/>
      <c r="DU2" s="7"/>
      <c r="DV2" s="7"/>
      <c r="DW2" s="7"/>
      <c r="DX2" s="7"/>
      <c r="DY2" s="7"/>
      <c r="DZ2" s="7"/>
      <c r="EA2" s="7"/>
      <c r="EB2" s="7"/>
      <c r="EC2" s="7"/>
      <c r="ED2" s="11"/>
      <c r="EE2" s="7"/>
      <c r="EF2" s="7"/>
      <c r="EG2" s="7"/>
      <c r="EH2" s="7"/>
      <c r="EI2" s="7"/>
      <c r="EJ2" s="7"/>
      <c r="EK2" s="7"/>
      <c r="EL2" s="7"/>
      <c r="EM2" s="7"/>
      <c r="EN2" s="11"/>
      <c r="EO2" s="7"/>
      <c r="EP2" s="7"/>
      <c r="EQ2" s="7"/>
      <c r="ER2" s="7"/>
      <c r="ES2" s="7"/>
      <c r="ET2" s="7"/>
      <c r="EU2" s="7"/>
      <c r="EV2" s="7"/>
      <c r="EW2" s="7"/>
      <c r="EX2" s="11"/>
      <c r="EY2" s="7"/>
      <c r="EZ2" s="7"/>
      <c r="FA2" s="7"/>
      <c r="FB2" s="7"/>
      <c r="FC2" s="7"/>
      <c r="FD2" s="7"/>
      <c r="FE2" s="7"/>
      <c r="FF2" s="7"/>
      <c r="FG2" s="7"/>
      <c r="FH2" s="11"/>
      <c r="FI2" s="7"/>
      <c r="FJ2" s="7"/>
      <c r="FK2" s="7"/>
      <c r="FL2" s="7"/>
      <c r="FM2" s="7"/>
      <c r="FN2" s="7"/>
      <c r="FO2" s="7"/>
      <c r="FP2" s="7"/>
      <c r="FQ2" s="7"/>
      <c r="FR2" s="11"/>
      <c r="FS2" s="7"/>
      <c r="FT2" s="7"/>
      <c r="FU2" s="7"/>
      <c r="FV2" s="7"/>
      <c r="FW2" s="7"/>
      <c r="FX2" s="7"/>
      <c r="FY2" s="7"/>
      <c r="FZ2" s="7"/>
      <c r="GA2" s="7"/>
      <c r="GB2" s="11"/>
      <c r="GL2" s="11" t="s">
        <v>28</v>
      </c>
    </row>
    <row r="3" spans="1:194" ht="16.5" thickBot="1" x14ac:dyDescent="0.25">
      <c r="A3" s="10"/>
      <c r="B3" s="10"/>
      <c r="C3" s="553" t="s">
        <v>93</v>
      </c>
      <c r="D3" s="554"/>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5"/>
      <c r="CO3" s="553" t="s">
        <v>92</v>
      </c>
      <c r="CP3" s="554"/>
      <c r="CQ3" s="554"/>
      <c r="CR3" s="554"/>
      <c r="CS3" s="554"/>
      <c r="CT3" s="554"/>
      <c r="CU3" s="554"/>
      <c r="CV3" s="554"/>
      <c r="CW3" s="554"/>
      <c r="CX3" s="554"/>
      <c r="CY3" s="554"/>
      <c r="CZ3" s="554"/>
      <c r="DA3" s="554"/>
      <c r="DB3" s="554"/>
      <c r="DC3" s="554"/>
      <c r="DD3" s="554"/>
      <c r="DE3" s="554"/>
      <c r="DF3" s="554"/>
      <c r="DG3" s="554"/>
      <c r="DH3" s="554"/>
      <c r="DI3" s="554"/>
      <c r="DJ3" s="554"/>
      <c r="DK3" s="554"/>
      <c r="DL3" s="554"/>
      <c r="DM3" s="554"/>
      <c r="DN3" s="554"/>
      <c r="DO3" s="554"/>
      <c r="DP3" s="554"/>
      <c r="DQ3" s="554"/>
      <c r="DR3" s="554"/>
      <c r="DS3" s="554"/>
      <c r="DT3" s="554"/>
      <c r="DU3" s="554"/>
      <c r="DV3" s="554"/>
      <c r="DW3" s="554"/>
      <c r="DX3" s="554"/>
      <c r="DY3" s="554"/>
      <c r="DZ3" s="554"/>
      <c r="EA3" s="554"/>
      <c r="EB3" s="554"/>
      <c r="EC3" s="554"/>
      <c r="ED3" s="554"/>
      <c r="EE3" s="554"/>
      <c r="EF3" s="554"/>
      <c r="EG3" s="554"/>
      <c r="EH3" s="554"/>
      <c r="EI3" s="554"/>
      <c r="EJ3" s="554"/>
      <c r="EK3" s="554"/>
      <c r="EL3" s="554"/>
      <c r="EM3" s="554"/>
      <c r="EN3" s="554"/>
      <c r="EO3" s="554"/>
      <c r="EP3" s="554"/>
      <c r="EQ3" s="554"/>
      <c r="ER3" s="554"/>
      <c r="ES3" s="554"/>
      <c r="ET3" s="554"/>
      <c r="EU3" s="554"/>
      <c r="EV3" s="554"/>
      <c r="EW3" s="554"/>
      <c r="EX3" s="554"/>
      <c r="EY3" s="554"/>
      <c r="EZ3" s="554"/>
      <c r="FA3" s="554"/>
      <c r="FB3" s="554"/>
      <c r="FC3" s="554"/>
      <c r="FD3" s="554"/>
      <c r="FE3" s="554"/>
      <c r="FF3" s="554"/>
      <c r="FG3" s="554"/>
      <c r="FH3" s="554"/>
      <c r="FI3" s="554"/>
      <c r="FJ3" s="554"/>
      <c r="FK3" s="554"/>
      <c r="FL3" s="554"/>
      <c r="FM3" s="554"/>
      <c r="FN3" s="554"/>
      <c r="FO3" s="554"/>
      <c r="FP3" s="554"/>
      <c r="FQ3" s="554"/>
      <c r="FR3" s="554"/>
      <c r="FS3" s="554"/>
      <c r="FT3" s="554"/>
      <c r="FU3" s="554"/>
      <c r="FV3" s="554"/>
      <c r="FW3" s="554"/>
      <c r="FX3" s="554"/>
      <c r="FY3" s="554"/>
      <c r="FZ3" s="554"/>
      <c r="GA3" s="554"/>
      <c r="GB3" s="554"/>
      <c r="GC3" s="554"/>
      <c r="GD3" s="554"/>
      <c r="GE3" s="554"/>
      <c r="GF3" s="554"/>
      <c r="GG3" s="554"/>
      <c r="GH3" s="554"/>
      <c r="GI3" s="554"/>
      <c r="GJ3" s="554"/>
      <c r="GK3" s="554"/>
      <c r="GL3" s="555"/>
    </row>
    <row r="4" spans="1:194" ht="33" customHeight="1" x14ac:dyDescent="0.2">
      <c r="A4" s="507" t="s">
        <v>43</v>
      </c>
      <c r="B4" s="508"/>
      <c r="C4" s="434" t="s">
        <v>44</v>
      </c>
      <c r="D4" s="501"/>
      <c r="E4" s="501"/>
      <c r="F4" s="501"/>
      <c r="G4" s="501"/>
      <c r="H4" s="501"/>
      <c r="I4" s="501"/>
      <c r="J4" s="501"/>
      <c r="K4" s="501"/>
      <c r="L4" s="502"/>
      <c r="M4" s="272" t="s">
        <v>45</v>
      </c>
      <c r="N4" s="501"/>
      <c r="O4" s="501"/>
      <c r="P4" s="501"/>
      <c r="Q4" s="501"/>
      <c r="R4" s="501"/>
      <c r="S4" s="501"/>
      <c r="T4" s="501"/>
      <c r="U4" s="501"/>
      <c r="V4" s="502"/>
      <c r="W4" s="434" t="s">
        <v>46</v>
      </c>
      <c r="X4" s="501"/>
      <c r="Y4" s="501"/>
      <c r="Z4" s="501"/>
      <c r="AA4" s="501"/>
      <c r="AB4" s="501"/>
      <c r="AC4" s="501"/>
      <c r="AD4" s="501"/>
      <c r="AE4" s="501"/>
      <c r="AF4" s="502"/>
      <c r="AG4" s="434" t="s">
        <v>47</v>
      </c>
      <c r="AH4" s="501"/>
      <c r="AI4" s="501"/>
      <c r="AJ4" s="501"/>
      <c r="AK4" s="501"/>
      <c r="AL4" s="501"/>
      <c r="AM4" s="501"/>
      <c r="AN4" s="501"/>
      <c r="AO4" s="501"/>
      <c r="AP4" s="501"/>
      <c r="AQ4" s="434" t="s">
        <v>48</v>
      </c>
      <c r="AR4" s="272"/>
      <c r="AS4" s="272"/>
      <c r="AT4" s="272"/>
      <c r="AU4" s="272"/>
      <c r="AV4" s="272"/>
      <c r="AW4" s="272"/>
      <c r="AX4" s="272"/>
      <c r="AY4" s="272"/>
      <c r="AZ4" s="450"/>
      <c r="BA4" s="434" t="s">
        <v>49</v>
      </c>
      <c r="BB4" s="272"/>
      <c r="BC4" s="272"/>
      <c r="BD4" s="272"/>
      <c r="BE4" s="272"/>
      <c r="BF4" s="272"/>
      <c r="BG4" s="272"/>
      <c r="BH4" s="272"/>
      <c r="BI4" s="272"/>
      <c r="BJ4" s="450"/>
      <c r="BK4" s="434" t="s">
        <v>50</v>
      </c>
      <c r="BL4" s="272"/>
      <c r="BM4" s="272"/>
      <c r="BN4" s="272"/>
      <c r="BO4" s="272"/>
      <c r="BP4" s="272"/>
      <c r="BQ4" s="272"/>
      <c r="BR4" s="272"/>
      <c r="BS4" s="272"/>
      <c r="BT4" s="450"/>
      <c r="BU4" s="272" t="s">
        <v>51</v>
      </c>
      <c r="BV4" s="272"/>
      <c r="BW4" s="272"/>
      <c r="BX4" s="272"/>
      <c r="BY4" s="272"/>
      <c r="BZ4" s="272"/>
      <c r="CA4" s="272"/>
      <c r="CB4" s="272"/>
      <c r="CC4" s="272"/>
      <c r="CD4" s="272"/>
      <c r="CE4" s="434" t="s">
        <v>80</v>
      </c>
      <c r="CF4" s="272"/>
      <c r="CG4" s="272"/>
      <c r="CH4" s="272"/>
      <c r="CI4" s="272"/>
      <c r="CJ4" s="272"/>
      <c r="CK4" s="272"/>
      <c r="CL4" s="272"/>
      <c r="CM4" s="272"/>
      <c r="CN4" s="273"/>
      <c r="CO4" s="361" t="s">
        <v>79</v>
      </c>
      <c r="CP4" s="273"/>
      <c r="CQ4" s="272" t="s">
        <v>84</v>
      </c>
      <c r="CR4" s="272"/>
      <c r="CS4" s="272"/>
      <c r="CT4" s="272"/>
      <c r="CU4" s="272"/>
      <c r="CV4" s="272"/>
      <c r="CW4" s="272"/>
      <c r="CX4" s="272"/>
      <c r="CY4" s="272"/>
      <c r="CZ4" s="273"/>
      <c r="DA4" s="272" t="s">
        <v>85</v>
      </c>
      <c r="DB4" s="272"/>
      <c r="DC4" s="272"/>
      <c r="DD4" s="272"/>
      <c r="DE4" s="272"/>
      <c r="DF4" s="272"/>
      <c r="DG4" s="272"/>
      <c r="DH4" s="272"/>
      <c r="DI4" s="272"/>
      <c r="DJ4" s="273"/>
      <c r="DK4" s="272" t="s">
        <v>101</v>
      </c>
      <c r="DL4" s="272"/>
      <c r="DM4" s="272"/>
      <c r="DN4" s="272"/>
      <c r="DO4" s="272"/>
      <c r="DP4" s="272"/>
      <c r="DQ4" s="272"/>
      <c r="DR4" s="272"/>
      <c r="DS4" s="272"/>
      <c r="DT4" s="273"/>
      <c r="DU4" s="272" t="s">
        <v>109</v>
      </c>
      <c r="DV4" s="272"/>
      <c r="DW4" s="272"/>
      <c r="DX4" s="272"/>
      <c r="DY4" s="272"/>
      <c r="DZ4" s="272"/>
      <c r="EA4" s="272"/>
      <c r="EB4" s="272"/>
      <c r="EC4" s="272"/>
      <c r="ED4" s="273"/>
      <c r="EE4" s="272" t="s">
        <v>122</v>
      </c>
      <c r="EF4" s="272"/>
      <c r="EG4" s="272"/>
      <c r="EH4" s="272"/>
      <c r="EI4" s="272"/>
      <c r="EJ4" s="272"/>
      <c r="EK4" s="272"/>
      <c r="EL4" s="272"/>
      <c r="EM4" s="272"/>
      <c r="EN4" s="273"/>
      <c r="EO4" s="272" t="s">
        <v>119</v>
      </c>
      <c r="EP4" s="272"/>
      <c r="EQ4" s="272"/>
      <c r="ER4" s="272"/>
      <c r="ES4" s="272"/>
      <c r="ET4" s="272"/>
      <c r="EU4" s="272"/>
      <c r="EV4" s="272"/>
      <c r="EW4" s="272"/>
      <c r="EX4" s="273"/>
      <c r="EY4" s="272" t="s">
        <v>125</v>
      </c>
      <c r="EZ4" s="272"/>
      <c r="FA4" s="272"/>
      <c r="FB4" s="272"/>
      <c r="FC4" s="272"/>
      <c r="FD4" s="272"/>
      <c r="FE4" s="272"/>
      <c r="FF4" s="272"/>
      <c r="FG4" s="272"/>
      <c r="FH4" s="273"/>
      <c r="FI4" s="361" t="s">
        <v>133</v>
      </c>
      <c r="FJ4" s="272"/>
      <c r="FK4" s="272"/>
      <c r="FL4" s="272"/>
      <c r="FM4" s="272"/>
      <c r="FN4" s="272"/>
      <c r="FO4" s="272"/>
      <c r="FP4" s="272"/>
      <c r="FQ4" s="272"/>
      <c r="FR4" s="273"/>
      <c r="FS4" s="361" t="s">
        <v>136</v>
      </c>
      <c r="FT4" s="272"/>
      <c r="FU4" s="272"/>
      <c r="FV4" s="272"/>
      <c r="FW4" s="272"/>
      <c r="FX4" s="272"/>
      <c r="FY4" s="272"/>
      <c r="FZ4" s="272"/>
      <c r="GA4" s="272"/>
      <c r="GB4" s="273"/>
      <c r="GC4" s="361" t="s">
        <v>151</v>
      </c>
      <c r="GD4" s="272"/>
      <c r="GE4" s="272"/>
      <c r="GF4" s="272"/>
      <c r="GG4" s="272"/>
      <c r="GH4" s="272"/>
      <c r="GI4" s="272"/>
      <c r="GJ4" s="272"/>
      <c r="GK4" s="272"/>
      <c r="GL4" s="273"/>
    </row>
    <row r="5" spans="1:194" ht="16.5" customHeight="1" x14ac:dyDescent="0.2">
      <c r="A5" s="352"/>
      <c r="B5" s="275"/>
      <c r="C5" s="362" t="s">
        <v>29</v>
      </c>
      <c r="D5" s="12"/>
      <c r="E5" s="484" t="s">
        <v>30</v>
      </c>
      <c r="F5" s="12"/>
      <c r="G5" s="484" t="s">
        <v>31</v>
      </c>
      <c r="H5" s="12"/>
      <c r="I5" s="484" t="s">
        <v>32</v>
      </c>
      <c r="J5" s="13"/>
      <c r="K5" s="500" t="s">
        <v>52</v>
      </c>
      <c r="L5" s="14"/>
      <c r="M5" s="350" t="s">
        <v>29</v>
      </c>
      <c r="N5" s="12"/>
      <c r="O5" s="484" t="s">
        <v>33</v>
      </c>
      <c r="P5" s="12"/>
      <c r="Q5" s="484" t="s">
        <v>31</v>
      </c>
      <c r="R5" s="12"/>
      <c r="S5" s="484" t="s">
        <v>32</v>
      </c>
      <c r="T5" s="13"/>
      <c r="U5" s="500" t="s">
        <v>53</v>
      </c>
      <c r="V5" s="14"/>
      <c r="W5" s="362" t="s">
        <v>29</v>
      </c>
      <c r="X5" s="12"/>
      <c r="Y5" s="484" t="s">
        <v>33</v>
      </c>
      <c r="Z5" s="12"/>
      <c r="AA5" s="484" t="s">
        <v>31</v>
      </c>
      <c r="AB5" s="12"/>
      <c r="AC5" s="484" t="s">
        <v>32</v>
      </c>
      <c r="AD5" s="13"/>
      <c r="AE5" s="500" t="s">
        <v>54</v>
      </c>
      <c r="AF5" s="14"/>
      <c r="AG5" s="362" t="s">
        <v>29</v>
      </c>
      <c r="AH5" s="12"/>
      <c r="AI5" s="484" t="s">
        <v>33</v>
      </c>
      <c r="AJ5" s="12"/>
      <c r="AK5" s="484" t="s">
        <v>31</v>
      </c>
      <c r="AL5" s="12"/>
      <c r="AM5" s="484" t="s">
        <v>32</v>
      </c>
      <c r="AN5" s="13"/>
      <c r="AO5" s="500" t="s">
        <v>55</v>
      </c>
      <c r="AP5" s="14"/>
      <c r="AQ5" s="362" t="s">
        <v>29</v>
      </c>
      <c r="AR5" s="12"/>
      <c r="AS5" s="484" t="s">
        <v>33</v>
      </c>
      <c r="AT5" s="12"/>
      <c r="AU5" s="484" t="s">
        <v>31</v>
      </c>
      <c r="AV5" s="12"/>
      <c r="AW5" s="484" t="s">
        <v>32</v>
      </c>
      <c r="AX5" s="14"/>
      <c r="AY5" s="362" t="s">
        <v>56</v>
      </c>
      <c r="AZ5" s="14"/>
      <c r="BA5" s="274" t="s">
        <v>34</v>
      </c>
      <c r="BB5" s="15"/>
      <c r="BC5" s="278" t="s">
        <v>30</v>
      </c>
      <c r="BD5" s="15"/>
      <c r="BE5" s="278" t="s">
        <v>35</v>
      </c>
      <c r="BF5" s="15"/>
      <c r="BG5" s="484" t="s">
        <v>36</v>
      </c>
      <c r="BH5" s="16"/>
      <c r="BI5" s="363" t="s">
        <v>57</v>
      </c>
      <c r="BJ5" s="17"/>
      <c r="BK5" s="274" t="s">
        <v>37</v>
      </c>
      <c r="BL5" s="15"/>
      <c r="BM5" s="312" t="s">
        <v>33</v>
      </c>
      <c r="BN5" s="15"/>
      <c r="BO5" s="312" t="s">
        <v>31</v>
      </c>
      <c r="BP5" s="18"/>
      <c r="BQ5" s="278" t="s">
        <v>32</v>
      </c>
      <c r="BR5" s="19"/>
      <c r="BS5" s="363" t="s">
        <v>58</v>
      </c>
      <c r="BT5" s="17"/>
      <c r="BU5" s="311" t="s">
        <v>37</v>
      </c>
      <c r="BV5" s="15"/>
      <c r="BW5" s="312" t="s">
        <v>33</v>
      </c>
      <c r="BX5" s="15"/>
      <c r="BY5" s="312" t="s">
        <v>31</v>
      </c>
      <c r="BZ5" s="18"/>
      <c r="CA5" s="278" t="s">
        <v>32</v>
      </c>
      <c r="CB5" s="19"/>
      <c r="CC5" s="363" t="s">
        <v>59</v>
      </c>
      <c r="CD5" s="239"/>
      <c r="CE5" s="362" t="s">
        <v>37</v>
      </c>
      <c r="CF5" s="15"/>
      <c r="CG5" s="312" t="s">
        <v>33</v>
      </c>
      <c r="CH5" s="15"/>
      <c r="CI5" s="312" t="s">
        <v>31</v>
      </c>
      <c r="CJ5" s="18"/>
      <c r="CK5" s="278" t="s">
        <v>32</v>
      </c>
      <c r="CL5" s="19"/>
      <c r="CM5" s="363" t="s">
        <v>78</v>
      </c>
      <c r="CN5" s="20"/>
      <c r="CO5" s="363" t="s">
        <v>78</v>
      </c>
      <c r="CP5" s="20"/>
      <c r="CQ5" s="311" t="s">
        <v>37</v>
      </c>
      <c r="CR5" s="15"/>
      <c r="CS5" s="312" t="s">
        <v>30</v>
      </c>
      <c r="CT5" s="15"/>
      <c r="CU5" s="312" t="s">
        <v>31</v>
      </c>
      <c r="CV5" s="18"/>
      <c r="CW5" s="278" t="s">
        <v>32</v>
      </c>
      <c r="CX5" s="19"/>
      <c r="CY5" s="363" t="s">
        <v>87</v>
      </c>
      <c r="CZ5" s="20"/>
      <c r="DA5" s="311" t="s">
        <v>37</v>
      </c>
      <c r="DB5" s="15"/>
      <c r="DC5" s="312" t="s">
        <v>30</v>
      </c>
      <c r="DD5" s="15"/>
      <c r="DE5" s="312" t="s">
        <v>31</v>
      </c>
      <c r="DF5" s="18"/>
      <c r="DG5" s="278" t="s">
        <v>32</v>
      </c>
      <c r="DH5" s="19"/>
      <c r="DI5" s="363" t="s">
        <v>91</v>
      </c>
      <c r="DJ5" s="20"/>
      <c r="DK5" s="311" t="s">
        <v>37</v>
      </c>
      <c r="DL5" s="15"/>
      <c r="DM5" s="312" t="s">
        <v>30</v>
      </c>
      <c r="DN5" s="15"/>
      <c r="DO5" s="312" t="s">
        <v>31</v>
      </c>
      <c r="DP5" s="18"/>
      <c r="DQ5" s="278" t="s">
        <v>32</v>
      </c>
      <c r="DR5" s="14"/>
      <c r="DS5" s="350" t="s">
        <v>115</v>
      </c>
      <c r="DT5" s="130"/>
      <c r="DU5" s="311" t="s">
        <v>37</v>
      </c>
      <c r="DV5" s="15"/>
      <c r="DW5" s="312" t="s">
        <v>30</v>
      </c>
      <c r="DX5" s="15"/>
      <c r="DY5" s="312" t="s">
        <v>31</v>
      </c>
      <c r="DZ5" s="18"/>
      <c r="EA5" s="278" t="s">
        <v>32</v>
      </c>
      <c r="EB5" s="14"/>
      <c r="EC5" s="350" t="s">
        <v>110</v>
      </c>
      <c r="ED5" s="130"/>
      <c r="EE5" s="311" t="s">
        <v>37</v>
      </c>
      <c r="EF5" s="15"/>
      <c r="EG5" s="312" t="s">
        <v>30</v>
      </c>
      <c r="EH5" s="15"/>
      <c r="EI5" s="312" t="s">
        <v>31</v>
      </c>
      <c r="EJ5" s="18"/>
      <c r="EK5" s="278" t="s">
        <v>32</v>
      </c>
      <c r="EL5" s="14"/>
      <c r="EM5" s="350" t="s">
        <v>110</v>
      </c>
      <c r="EN5" s="130"/>
      <c r="EO5" s="311" t="s">
        <v>37</v>
      </c>
      <c r="EP5" s="15"/>
      <c r="EQ5" s="312" t="s">
        <v>30</v>
      </c>
      <c r="ER5" s="15"/>
      <c r="ES5" s="312" t="s">
        <v>31</v>
      </c>
      <c r="ET5" s="18"/>
      <c r="EU5" s="278" t="s">
        <v>32</v>
      </c>
      <c r="EV5" s="14"/>
      <c r="EW5" s="350" t="s">
        <v>120</v>
      </c>
      <c r="EX5" s="130"/>
      <c r="EY5" s="311" t="s">
        <v>37</v>
      </c>
      <c r="EZ5" s="15"/>
      <c r="FA5" s="312" t="s">
        <v>30</v>
      </c>
      <c r="FB5" s="15"/>
      <c r="FC5" s="312" t="s">
        <v>31</v>
      </c>
      <c r="FD5" s="18"/>
      <c r="FE5" s="278" t="s">
        <v>32</v>
      </c>
      <c r="FF5" s="14"/>
      <c r="FG5" s="350" t="s">
        <v>126</v>
      </c>
      <c r="FH5" s="130"/>
      <c r="FI5" s="309" t="s">
        <v>37</v>
      </c>
      <c r="FJ5" s="15"/>
      <c r="FK5" s="312" t="s">
        <v>30</v>
      </c>
      <c r="FL5" s="15"/>
      <c r="FM5" s="312" t="s">
        <v>31</v>
      </c>
      <c r="FN5" s="18"/>
      <c r="FO5" s="278" t="s">
        <v>32</v>
      </c>
      <c r="FP5" s="14"/>
      <c r="FQ5" s="350" t="s">
        <v>134</v>
      </c>
      <c r="FR5" s="130"/>
      <c r="FS5" s="309" t="s">
        <v>37</v>
      </c>
      <c r="FT5" s="15"/>
      <c r="FU5" s="312" t="s">
        <v>30</v>
      </c>
      <c r="FV5" s="15"/>
      <c r="FW5" s="312" t="s">
        <v>31</v>
      </c>
      <c r="FX5" s="18"/>
      <c r="FY5" s="351" t="s">
        <v>32</v>
      </c>
      <c r="FZ5" s="14"/>
      <c r="GA5" s="350" t="s">
        <v>137</v>
      </c>
      <c r="GB5" s="130"/>
      <c r="GC5" s="309" t="s">
        <v>37</v>
      </c>
      <c r="GD5" s="15"/>
      <c r="GE5" s="312" t="s">
        <v>30</v>
      </c>
      <c r="GF5" s="15"/>
      <c r="GG5" s="312" t="s">
        <v>31</v>
      </c>
      <c r="GH5" s="18"/>
      <c r="GI5" s="351" t="s">
        <v>32</v>
      </c>
      <c r="GJ5" s="14"/>
      <c r="GK5" s="350" t="s">
        <v>152</v>
      </c>
      <c r="GL5" s="130"/>
    </row>
    <row r="6" spans="1:194" ht="16" x14ac:dyDescent="0.2">
      <c r="A6" s="352"/>
      <c r="B6" s="275"/>
      <c r="C6" s="451"/>
      <c r="D6" s="117" t="s">
        <v>1</v>
      </c>
      <c r="E6" s="349"/>
      <c r="F6" s="150" t="s">
        <v>1</v>
      </c>
      <c r="G6" s="349"/>
      <c r="H6" s="150" t="s">
        <v>1</v>
      </c>
      <c r="I6" s="349"/>
      <c r="J6" s="150" t="s">
        <v>1</v>
      </c>
      <c r="K6" s="451"/>
      <c r="L6" s="152" t="s">
        <v>1</v>
      </c>
      <c r="M6" s="275"/>
      <c r="N6" s="117" t="s">
        <v>1</v>
      </c>
      <c r="O6" s="349"/>
      <c r="P6" s="150" t="s">
        <v>1</v>
      </c>
      <c r="Q6" s="349"/>
      <c r="R6" s="150" t="s">
        <v>1</v>
      </c>
      <c r="S6" s="349"/>
      <c r="T6" s="150" t="s">
        <v>1</v>
      </c>
      <c r="U6" s="451"/>
      <c r="V6" s="164" t="s">
        <v>1</v>
      </c>
      <c r="W6" s="451"/>
      <c r="X6" s="117" t="s">
        <v>1</v>
      </c>
      <c r="Y6" s="349"/>
      <c r="Z6" s="150" t="s">
        <v>3</v>
      </c>
      <c r="AA6" s="349"/>
      <c r="AB6" s="150" t="s">
        <v>1</v>
      </c>
      <c r="AC6" s="349"/>
      <c r="AD6" s="150" t="s">
        <v>1</v>
      </c>
      <c r="AE6" s="451"/>
      <c r="AF6" s="164" t="s">
        <v>2</v>
      </c>
      <c r="AG6" s="451"/>
      <c r="AH6" s="164" t="s">
        <v>1</v>
      </c>
      <c r="AI6" s="349"/>
      <c r="AJ6" s="150" t="s">
        <v>3</v>
      </c>
      <c r="AK6" s="349"/>
      <c r="AL6" s="150" t="s">
        <v>1</v>
      </c>
      <c r="AM6" s="349"/>
      <c r="AN6" s="150" t="s">
        <v>1</v>
      </c>
      <c r="AO6" s="451"/>
      <c r="AP6" s="164" t="s">
        <v>1</v>
      </c>
      <c r="AQ6" s="451"/>
      <c r="AR6" s="117" t="s">
        <v>1</v>
      </c>
      <c r="AS6" s="349"/>
      <c r="AT6" s="150" t="s">
        <v>3</v>
      </c>
      <c r="AU6" s="349"/>
      <c r="AV6" s="150" t="s">
        <v>1</v>
      </c>
      <c r="AW6" s="349"/>
      <c r="AX6" s="150" t="s">
        <v>1</v>
      </c>
      <c r="AY6" s="451"/>
      <c r="AZ6" s="152" t="s">
        <v>2</v>
      </c>
      <c r="BA6" s="451"/>
      <c r="BB6" s="117" t="s">
        <v>1</v>
      </c>
      <c r="BC6" s="349"/>
      <c r="BD6" s="150" t="s">
        <v>3</v>
      </c>
      <c r="BE6" s="349"/>
      <c r="BF6" s="150" t="s">
        <v>1</v>
      </c>
      <c r="BG6" s="349"/>
      <c r="BH6" s="152" t="s">
        <v>1</v>
      </c>
      <c r="BI6" s="364"/>
      <c r="BJ6" s="165" t="s">
        <v>19</v>
      </c>
      <c r="BK6" s="451"/>
      <c r="BL6" s="117" t="s">
        <v>21</v>
      </c>
      <c r="BM6" s="283"/>
      <c r="BN6" s="150" t="s">
        <v>1</v>
      </c>
      <c r="BO6" s="283"/>
      <c r="BP6" s="151" t="s">
        <v>1</v>
      </c>
      <c r="BQ6" s="349"/>
      <c r="BR6" s="152" t="s">
        <v>1</v>
      </c>
      <c r="BS6" s="364"/>
      <c r="BT6" s="165" t="s">
        <v>1</v>
      </c>
      <c r="BU6" s="275"/>
      <c r="BV6" s="117" t="s">
        <v>1</v>
      </c>
      <c r="BW6" s="283"/>
      <c r="BX6" s="150" t="s">
        <v>1</v>
      </c>
      <c r="BY6" s="283"/>
      <c r="BZ6" s="151" t="s">
        <v>1</v>
      </c>
      <c r="CA6" s="349"/>
      <c r="CB6" s="152" t="s">
        <v>1</v>
      </c>
      <c r="CC6" s="364"/>
      <c r="CD6" s="240" t="s">
        <v>1</v>
      </c>
      <c r="CE6" s="435"/>
      <c r="CF6" s="117" t="s">
        <v>1</v>
      </c>
      <c r="CG6" s="283"/>
      <c r="CH6" s="150" t="s">
        <v>1</v>
      </c>
      <c r="CI6" s="283"/>
      <c r="CJ6" s="151" t="s">
        <v>1</v>
      </c>
      <c r="CK6" s="349"/>
      <c r="CL6" s="152" t="s">
        <v>1</v>
      </c>
      <c r="CM6" s="364"/>
      <c r="CN6" s="153" t="s">
        <v>1</v>
      </c>
      <c r="CO6" s="364"/>
      <c r="CP6" s="153" t="s">
        <v>1</v>
      </c>
      <c r="CQ6" s="275"/>
      <c r="CR6" s="117" t="s">
        <v>1</v>
      </c>
      <c r="CS6" s="283"/>
      <c r="CT6" s="150" t="s">
        <v>1</v>
      </c>
      <c r="CU6" s="283"/>
      <c r="CV6" s="151" t="s">
        <v>1</v>
      </c>
      <c r="CW6" s="349"/>
      <c r="CX6" s="152" t="s">
        <v>1</v>
      </c>
      <c r="CY6" s="364"/>
      <c r="CZ6" s="153" t="s">
        <v>1</v>
      </c>
      <c r="DA6" s="275"/>
      <c r="DB6" s="117" t="s">
        <v>1</v>
      </c>
      <c r="DC6" s="283"/>
      <c r="DD6" s="150" t="s">
        <v>1</v>
      </c>
      <c r="DE6" s="283"/>
      <c r="DF6" s="151" t="s">
        <v>1</v>
      </c>
      <c r="DG6" s="349"/>
      <c r="DH6" s="152" t="s">
        <v>1</v>
      </c>
      <c r="DI6" s="364"/>
      <c r="DJ6" s="153" t="s">
        <v>1</v>
      </c>
      <c r="DK6" s="275"/>
      <c r="DL6" s="117" t="s">
        <v>1</v>
      </c>
      <c r="DM6" s="283"/>
      <c r="DN6" s="150" t="s">
        <v>1</v>
      </c>
      <c r="DO6" s="283"/>
      <c r="DP6" s="151" t="s">
        <v>1</v>
      </c>
      <c r="DQ6" s="349"/>
      <c r="DR6" s="152" t="s">
        <v>1</v>
      </c>
      <c r="DS6" s="310"/>
      <c r="DT6" s="153" t="s">
        <v>1</v>
      </c>
      <c r="DU6" s="275"/>
      <c r="DV6" s="117" t="s">
        <v>1</v>
      </c>
      <c r="DW6" s="283"/>
      <c r="DX6" s="150" t="s">
        <v>1</v>
      </c>
      <c r="DY6" s="283"/>
      <c r="DZ6" s="151" t="s">
        <v>1</v>
      </c>
      <c r="EA6" s="349"/>
      <c r="EB6" s="152" t="s">
        <v>1</v>
      </c>
      <c r="EC6" s="310"/>
      <c r="ED6" s="153" t="s">
        <v>1</v>
      </c>
      <c r="EE6" s="275"/>
      <c r="EF6" s="117" t="s">
        <v>1</v>
      </c>
      <c r="EG6" s="283"/>
      <c r="EH6" s="150" t="s">
        <v>1</v>
      </c>
      <c r="EI6" s="283"/>
      <c r="EJ6" s="151" t="s">
        <v>1</v>
      </c>
      <c r="EK6" s="349"/>
      <c r="EL6" s="152" t="s">
        <v>1</v>
      </c>
      <c r="EM6" s="310"/>
      <c r="EN6" s="153" t="s">
        <v>1</v>
      </c>
      <c r="EO6" s="275"/>
      <c r="EP6" s="117" t="s">
        <v>1</v>
      </c>
      <c r="EQ6" s="283"/>
      <c r="ER6" s="150" t="s">
        <v>1</v>
      </c>
      <c r="ES6" s="283"/>
      <c r="ET6" s="151" t="s">
        <v>1</v>
      </c>
      <c r="EU6" s="349"/>
      <c r="EV6" s="152" t="s">
        <v>1</v>
      </c>
      <c r="EW6" s="310"/>
      <c r="EX6" s="153" t="s">
        <v>1</v>
      </c>
      <c r="EY6" s="275"/>
      <c r="EZ6" s="117" t="s">
        <v>1</v>
      </c>
      <c r="FA6" s="283"/>
      <c r="FB6" s="150" t="s">
        <v>1</v>
      </c>
      <c r="FC6" s="283"/>
      <c r="FD6" s="151" t="s">
        <v>1</v>
      </c>
      <c r="FE6" s="349"/>
      <c r="FF6" s="152" t="s">
        <v>1</v>
      </c>
      <c r="FG6" s="310"/>
      <c r="FH6" s="153" t="s">
        <v>1</v>
      </c>
      <c r="FI6" s="352"/>
      <c r="FJ6" s="117" t="s">
        <v>1</v>
      </c>
      <c r="FK6" s="283"/>
      <c r="FL6" s="150" t="s">
        <v>1</v>
      </c>
      <c r="FM6" s="283"/>
      <c r="FN6" s="151" t="s">
        <v>1</v>
      </c>
      <c r="FO6" s="349"/>
      <c r="FP6" s="152" t="s">
        <v>1</v>
      </c>
      <c r="FQ6" s="310"/>
      <c r="FR6" s="153" t="s">
        <v>1</v>
      </c>
      <c r="FS6" s="352"/>
      <c r="FT6" s="117" t="s">
        <v>1</v>
      </c>
      <c r="FU6" s="283"/>
      <c r="FV6" s="150" t="s">
        <v>1</v>
      </c>
      <c r="FW6" s="283"/>
      <c r="FX6" s="151" t="s">
        <v>1</v>
      </c>
      <c r="FY6" s="589"/>
      <c r="FZ6" s="233" t="s">
        <v>1</v>
      </c>
      <c r="GA6" s="590"/>
      <c r="GB6" s="234" t="s">
        <v>1</v>
      </c>
      <c r="GC6" s="352"/>
      <c r="GD6" s="117" t="s">
        <v>1</v>
      </c>
      <c r="GE6" s="283"/>
      <c r="GF6" s="150" t="s">
        <v>1</v>
      </c>
      <c r="GG6" s="283"/>
      <c r="GH6" s="151" t="s">
        <v>1</v>
      </c>
      <c r="GI6" s="589"/>
      <c r="GJ6" s="233" t="s">
        <v>1</v>
      </c>
      <c r="GK6" s="590"/>
      <c r="GL6" s="234" t="s">
        <v>1</v>
      </c>
    </row>
    <row r="7" spans="1:194" ht="16.5" customHeight="1" x14ac:dyDescent="0.2">
      <c r="A7" s="166" t="s">
        <v>105</v>
      </c>
      <c r="B7" s="167" t="s">
        <v>11</v>
      </c>
      <c r="C7" s="168">
        <v>16560</v>
      </c>
      <c r="D7" s="169">
        <v>1</v>
      </c>
      <c r="E7" s="170">
        <v>18238</v>
      </c>
      <c r="F7" s="169">
        <v>1</v>
      </c>
      <c r="G7" s="170">
        <v>16572</v>
      </c>
      <c r="H7" s="169">
        <v>1</v>
      </c>
      <c r="I7" s="170">
        <v>18640</v>
      </c>
      <c r="J7" s="171">
        <v>1</v>
      </c>
      <c r="K7" s="172">
        <v>70010</v>
      </c>
      <c r="L7" s="173">
        <v>1</v>
      </c>
      <c r="M7" s="174">
        <v>13053</v>
      </c>
      <c r="N7" s="169">
        <v>1</v>
      </c>
      <c r="O7" s="170">
        <v>15805</v>
      </c>
      <c r="P7" s="169">
        <v>1</v>
      </c>
      <c r="Q7" s="170">
        <v>13815</v>
      </c>
      <c r="R7" s="169">
        <v>1</v>
      </c>
      <c r="S7" s="170">
        <v>19177</v>
      </c>
      <c r="T7" s="171">
        <v>1</v>
      </c>
      <c r="U7" s="172">
        <v>61850</v>
      </c>
      <c r="V7" s="171">
        <v>1</v>
      </c>
      <c r="W7" s="175">
        <v>14818</v>
      </c>
      <c r="X7" s="176">
        <v>1</v>
      </c>
      <c r="Y7" s="177">
        <v>16945</v>
      </c>
      <c r="Z7" s="178">
        <v>1</v>
      </c>
      <c r="AA7" s="177">
        <v>15056</v>
      </c>
      <c r="AB7" s="178">
        <v>1</v>
      </c>
      <c r="AC7" s="177">
        <v>20467</v>
      </c>
      <c r="AD7" s="178">
        <v>1</v>
      </c>
      <c r="AE7" s="179">
        <v>67286</v>
      </c>
      <c r="AF7" s="176">
        <v>1</v>
      </c>
      <c r="AG7" s="175">
        <v>13780</v>
      </c>
      <c r="AH7" s="176">
        <v>1</v>
      </c>
      <c r="AI7" s="177">
        <v>16054</v>
      </c>
      <c r="AJ7" s="180">
        <v>1</v>
      </c>
      <c r="AK7" s="177">
        <v>13306</v>
      </c>
      <c r="AL7" s="180">
        <v>1</v>
      </c>
      <c r="AM7" s="177">
        <v>18216</v>
      </c>
      <c r="AN7" s="180">
        <v>1</v>
      </c>
      <c r="AO7" s="179">
        <v>61356</v>
      </c>
      <c r="AP7" s="181">
        <v>1</v>
      </c>
      <c r="AQ7" s="179">
        <v>13416</v>
      </c>
      <c r="AR7" s="181">
        <v>1</v>
      </c>
      <c r="AS7" s="182">
        <v>13976</v>
      </c>
      <c r="AT7" s="180">
        <v>1</v>
      </c>
      <c r="AU7" s="182">
        <v>14858</v>
      </c>
      <c r="AV7" s="180">
        <v>1</v>
      </c>
      <c r="AW7" s="182">
        <v>21129</v>
      </c>
      <c r="AX7" s="180">
        <v>1</v>
      </c>
      <c r="AY7" s="179">
        <v>63379</v>
      </c>
      <c r="AZ7" s="181">
        <v>1</v>
      </c>
      <c r="BA7" s="175">
        <v>13619</v>
      </c>
      <c r="BB7" s="178">
        <v>1</v>
      </c>
      <c r="BC7" s="183">
        <v>16137</v>
      </c>
      <c r="BD7" s="178">
        <v>1</v>
      </c>
      <c r="BE7" s="182">
        <v>17188</v>
      </c>
      <c r="BF7" s="180">
        <v>1</v>
      </c>
      <c r="BG7" s="184">
        <v>19852</v>
      </c>
      <c r="BH7" s="185">
        <v>1</v>
      </c>
      <c r="BI7" s="186">
        <v>66796</v>
      </c>
      <c r="BJ7" s="187">
        <v>1</v>
      </c>
      <c r="BK7" s="188">
        <v>15489</v>
      </c>
      <c r="BL7" s="178">
        <v>1</v>
      </c>
      <c r="BM7" s="189">
        <v>18043</v>
      </c>
      <c r="BN7" s="178">
        <v>1</v>
      </c>
      <c r="BO7" s="190">
        <v>17731</v>
      </c>
      <c r="BP7" s="191">
        <v>1</v>
      </c>
      <c r="BQ7" s="192">
        <v>22838</v>
      </c>
      <c r="BR7" s="185">
        <v>1</v>
      </c>
      <c r="BS7" s="186">
        <v>74101</v>
      </c>
      <c r="BT7" s="187">
        <v>1</v>
      </c>
      <c r="BU7" s="193">
        <v>17426</v>
      </c>
      <c r="BV7" s="178">
        <v>1</v>
      </c>
      <c r="BW7" s="189">
        <v>21556</v>
      </c>
      <c r="BX7" s="178">
        <v>1</v>
      </c>
      <c r="BY7" s="194">
        <v>18331</v>
      </c>
      <c r="BZ7" s="191">
        <v>1</v>
      </c>
      <c r="CA7" s="184">
        <v>24102</v>
      </c>
      <c r="CB7" s="185">
        <v>1</v>
      </c>
      <c r="CC7" s="186">
        <v>81415</v>
      </c>
      <c r="CD7" s="185">
        <v>1</v>
      </c>
      <c r="CE7" s="193">
        <v>17344</v>
      </c>
      <c r="CF7" s="178">
        <v>1</v>
      </c>
      <c r="CG7" s="189">
        <v>20069</v>
      </c>
      <c r="CH7" s="178">
        <v>1</v>
      </c>
      <c r="CI7" s="194">
        <v>17240</v>
      </c>
      <c r="CJ7" s="178">
        <v>1</v>
      </c>
      <c r="CK7" s="184">
        <v>24525</v>
      </c>
      <c r="CL7" s="185">
        <v>1</v>
      </c>
      <c r="CM7" s="186">
        <v>79178</v>
      </c>
      <c r="CN7" s="195">
        <v>1</v>
      </c>
      <c r="CO7" s="186">
        <v>79178</v>
      </c>
      <c r="CP7" s="195">
        <v>1</v>
      </c>
      <c r="CQ7" s="193">
        <v>19014</v>
      </c>
      <c r="CR7" s="178">
        <v>1</v>
      </c>
      <c r="CS7" s="189">
        <v>23526</v>
      </c>
      <c r="CT7" s="178">
        <v>1</v>
      </c>
      <c r="CU7" s="194">
        <v>22015</v>
      </c>
      <c r="CV7" s="178">
        <v>1</v>
      </c>
      <c r="CW7" s="184">
        <v>24915</v>
      </c>
      <c r="CX7" s="185">
        <v>1</v>
      </c>
      <c r="CY7" s="186">
        <v>89470</v>
      </c>
      <c r="CZ7" s="195">
        <v>1</v>
      </c>
      <c r="DA7" s="193">
        <v>21509</v>
      </c>
      <c r="DB7" s="178">
        <v>1</v>
      </c>
      <c r="DC7" s="189">
        <v>23624</v>
      </c>
      <c r="DD7" s="178">
        <v>1</v>
      </c>
      <c r="DE7" s="194">
        <v>22945</v>
      </c>
      <c r="DF7" s="178">
        <v>1</v>
      </c>
      <c r="DG7" s="184">
        <v>25890</v>
      </c>
      <c r="DH7" s="185">
        <v>1</v>
      </c>
      <c r="DI7" s="186">
        <v>93968</v>
      </c>
      <c r="DJ7" s="195">
        <v>1</v>
      </c>
      <c r="DK7" s="196">
        <v>20345</v>
      </c>
      <c r="DL7" s="181">
        <v>1</v>
      </c>
      <c r="DM7" s="201">
        <v>22264</v>
      </c>
      <c r="DN7" s="181">
        <v>1</v>
      </c>
      <c r="DO7" s="227">
        <v>21227</v>
      </c>
      <c r="DP7" s="181">
        <v>1</v>
      </c>
      <c r="DQ7" s="227">
        <v>23914</v>
      </c>
      <c r="DR7" s="187">
        <v>1</v>
      </c>
      <c r="DS7" s="186">
        <v>87750</v>
      </c>
      <c r="DT7" s="195">
        <v>1</v>
      </c>
      <c r="DU7" s="196">
        <v>17871</v>
      </c>
      <c r="DV7" s="181">
        <v>1</v>
      </c>
      <c r="DW7" s="199">
        <v>21146</v>
      </c>
      <c r="DX7" s="181">
        <v>1</v>
      </c>
      <c r="DY7" s="227">
        <v>19584</v>
      </c>
      <c r="DZ7" s="181">
        <v>1</v>
      </c>
      <c r="EA7" s="227">
        <v>23193</v>
      </c>
      <c r="EB7" s="187">
        <v>1</v>
      </c>
      <c r="EC7" s="186">
        <v>81794</v>
      </c>
      <c r="ED7" s="195">
        <v>1</v>
      </c>
      <c r="EE7" s="196">
        <v>17871</v>
      </c>
      <c r="EF7" s="181">
        <v>1</v>
      </c>
      <c r="EG7" s="201">
        <v>21146</v>
      </c>
      <c r="EH7" s="181">
        <v>1</v>
      </c>
      <c r="EI7" s="227">
        <v>19584</v>
      </c>
      <c r="EJ7" s="181">
        <v>1</v>
      </c>
      <c r="EK7" s="227">
        <v>23193</v>
      </c>
      <c r="EL7" s="187">
        <v>1</v>
      </c>
      <c r="EM7" s="186">
        <v>81794</v>
      </c>
      <c r="EN7" s="195">
        <v>1</v>
      </c>
      <c r="EO7" s="196">
        <v>18451</v>
      </c>
      <c r="EP7" s="176">
        <f>+EO7/EO$7</f>
        <v>1</v>
      </c>
      <c r="EQ7" s="199">
        <v>17633</v>
      </c>
      <c r="ER7" s="176">
        <f>+EQ7/EQ$7</f>
        <v>1</v>
      </c>
      <c r="ES7" s="199">
        <v>19256</v>
      </c>
      <c r="ET7" s="176">
        <f>+ES7/ES$7</f>
        <v>1</v>
      </c>
      <c r="EU7" s="199">
        <v>19850</v>
      </c>
      <c r="EV7" s="187">
        <f t="shared" ref="EV7:EV12" si="0">EU7/EU$7</f>
        <v>1</v>
      </c>
      <c r="EW7" s="186">
        <v>75190</v>
      </c>
      <c r="EX7" s="200">
        <f t="shared" ref="EX7:EX12" si="1">+EW7/EW$7</f>
        <v>1</v>
      </c>
      <c r="EY7" s="196">
        <v>16965</v>
      </c>
      <c r="EZ7" s="181">
        <f>+EY7/EY$7</f>
        <v>1</v>
      </c>
      <c r="FA7" s="201">
        <v>19127</v>
      </c>
      <c r="FB7" s="180">
        <f>+FA7/FA$7</f>
        <v>1</v>
      </c>
      <c r="FC7" s="201">
        <v>15333</v>
      </c>
      <c r="FD7" s="180">
        <f>+FC7/FC$7</f>
        <v>1</v>
      </c>
      <c r="FE7" s="201">
        <v>25441</v>
      </c>
      <c r="FF7" s="187">
        <f t="shared" ref="FF7:FF12" si="2">FE7/FE$7</f>
        <v>1</v>
      </c>
      <c r="FG7" s="186">
        <v>76866</v>
      </c>
      <c r="FH7" s="200">
        <f>+FG7/FG$7</f>
        <v>1</v>
      </c>
      <c r="FI7" s="196">
        <v>17647.039656428831</v>
      </c>
      <c r="FJ7" s="181">
        <f t="shared" ref="FJ7:FL12" si="3">FI7/FI$7</f>
        <v>1</v>
      </c>
      <c r="FK7" s="201">
        <v>20678.960343571169</v>
      </c>
      <c r="FL7" s="181">
        <f t="shared" si="3"/>
        <v>1</v>
      </c>
      <c r="FM7" s="201">
        <v>21932</v>
      </c>
      <c r="FN7" s="181">
        <f>FM7/FM$7</f>
        <v>1</v>
      </c>
      <c r="FO7" s="201">
        <v>25084</v>
      </c>
      <c r="FP7" s="180">
        <f>FO7/FO$7</f>
        <v>1</v>
      </c>
      <c r="FQ7" s="186">
        <v>85342</v>
      </c>
      <c r="FR7" s="195">
        <f>FQ7/FQ$7</f>
        <v>1</v>
      </c>
      <c r="FS7" s="201">
        <v>24010</v>
      </c>
      <c r="FT7" s="181">
        <f>FS7/FS$7</f>
        <v>1</v>
      </c>
      <c r="FU7" s="201">
        <v>19196</v>
      </c>
      <c r="FV7" s="181">
        <f>FU7/FU$7</f>
        <v>1</v>
      </c>
      <c r="FW7" s="201">
        <v>26982</v>
      </c>
      <c r="FX7" s="181">
        <f>FW7/FW$7</f>
        <v>1</v>
      </c>
      <c r="FY7" s="159">
        <v>33702</v>
      </c>
      <c r="FZ7" s="34">
        <f>FY7/FY$7</f>
        <v>1</v>
      </c>
      <c r="GA7" s="186">
        <v>103890</v>
      </c>
      <c r="GB7" s="43">
        <f>GA7/GA$7</f>
        <v>1</v>
      </c>
      <c r="GC7" s="196">
        <v>27914</v>
      </c>
      <c r="GD7" s="181">
        <f>GC7/GC$7</f>
        <v>1</v>
      </c>
      <c r="GE7" s="201">
        <v>26721</v>
      </c>
      <c r="GF7" s="181">
        <f>GE7/GE$7</f>
        <v>1</v>
      </c>
      <c r="GG7" s="201"/>
      <c r="GH7" s="181"/>
      <c r="GI7" s="159"/>
      <c r="GJ7" s="185"/>
      <c r="GK7" s="186"/>
      <c r="GL7" s="43"/>
    </row>
    <row r="8" spans="1:194" ht="16" x14ac:dyDescent="0.2">
      <c r="A8" s="21" t="s">
        <v>38</v>
      </c>
      <c r="B8" s="87" t="s">
        <v>12</v>
      </c>
      <c r="C8" s="22">
        <v>6971</v>
      </c>
      <c r="D8" s="30">
        <v>0.42099999999999999</v>
      </c>
      <c r="E8" s="162">
        <v>7228</v>
      </c>
      <c r="F8" s="30">
        <v>0.39600000000000002</v>
      </c>
      <c r="G8" s="162">
        <v>6820</v>
      </c>
      <c r="H8" s="30">
        <v>0.41099999999999998</v>
      </c>
      <c r="I8" s="162">
        <v>7782</v>
      </c>
      <c r="J8" s="23">
        <v>0.41699999999999998</v>
      </c>
      <c r="K8" s="163">
        <v>28801</v>
      </c>
      <c r="L8" s="70">
        <v>0.41099999999999998</v>
      </c>
      <c r="M8" s="25">
        <v>4515</v>
      </c>
      <c r="N8" s="30">
        <v>0.34599999999999997</v>
      </c>
      <c r="O8" s="162">
        <v>6017</v>
      </c>
      <c r="P8" s="30">
        <v>0.38100000000000001</v>
      </c>
      <c r="Q8" s="162">
        <v>5534</v>
      </c>
      <c r="R8" s="30">
        <v>0.40100000000000002</v>
      </c>
      <c r="S8" s="162">
        <v>9622</v>
      </c>
      <c r="T8" s="23">
        <v>0.502</v>
      </c>
      <c r="U8" s="163">
        <v>25688</v>
      </c>
      <c r="V8" s="23">
        <v>0.41499999999999998</v>
      </c>
      <c r="W8" s="26">
        <v>6399</v>
      </c>
      <c r="X8" s="31">
        <v>0.432</v>
      </c>
      <c r="Y8" s="32">
        <v>7437</v>
      </c>
      <c r="Z8" s="27">
        <v>0.439</v>
      </c>
      <c r="AA8" s="32">
        <v>6059</v>
      </c>
      <c r="AB8" s="27">
        <v>0.40200000000000002</v>
      </c>
      <c r="AC8" s="32">
        <v>8578</v>
      </c>
      <c r="AD8" s="27">
        <v>0.41899999999999998</v>
      </c>
      <c r="AE8" s="33">
        <v>28473</v>
      </c>
      <c r="AF8" s="31">
        <v>0.42299999999999999</v>
      </c>
      <c r="AG8" s="26">
        <v>5483</v>
      </c>
      <c r="AH8" s="31">
        <v>0.39700000000000002</v>
      </c>
      <c r="AI8" s="32">
        <v>6921</v>
      </c>
      <c r="AJ8" s="34">
        <v>0.43099999999999999</v>
      </c>
      <c r="AK8" s="32">
        <v>5716</v>
      </c>
      <c r="AL8" s="34">
        <v>0.42949999999999999</v>
      </c>
      <c r="AM8" s="32">
        <v>8768</v>
      </c>
      <c r="AN8" s="34">
        <v>0.48099999999999998</v>
      </c>
      <c r="AO8" s="33">
        <v>26888</v>
      </c>
      <c r="AP8" s="35">
        <v>0.438</v>
      </c>
      <c r="AQ8" s="33">
        <v>5765</v>
      </c>
      <c r="AR8" s="35">
        <v>0.42899999999999999</v>
      </c>
      <c r="AS8" s="36">
        <v>6402</v>
      </c>
      <c r="AT8" s="34">
        <v>0.45800000000000002</v>
      </c>
      <c r="AU8" s="36">
        <v>7058</v>
      </c>
      <c r="AV8" s="27">
        <v>0.47499999999999998</v>
      </c>
      <c r="AW8" s="36">
        <v>12033</v>
      </c>
      <c r="AX8" s="27">
        <v>0.56999999999999995</v>
      </c>
      <c r="AY8" s="33">
        <v>31258</v>
      </c>
      <c r="AZ8" s="35">
        <v>0.49299999999999999</v>
      </c>
      <c r="BA8" s="26">
        <v>6677</v>
      </c>
      <c r="BB8" s="27">
        <v>0.49020000000000002</v>
      </c>
      <c r="BC8" s="28">
        <v>8547</v>
      </c>
      <c r="BD8" s="27">
        <v>0.53</v>
      </c>
      <c r="BE8" s="36">
        <v>8677</v>
      </c>
      <c r="BF8" s="27">
        <v>0.5</v>
      </c>
      <c r="BG8" s="37">
        <v>10479</v>
      </c>
      <c r="BH8" s="38">
        <v>0.52785613540197462</v>
      </c>
      <c r="BI8" s="33">
        <v>34380</v>
      </c>
      <c r="BJ8" s="39">
        <v>0.51470147913048681</v>
      </c>
      <c r="BK8" s="98">
        <v>8423</v>
      </c>
      <c r="BL8" s="27">
        <v>0.54</v>
      </c>
      <c r="BM8" s="29">
        <v>10184</v>
      </c>
      <c r="BN8" s="27">
        <v>0.56000000000000005</v>
      </c>
      <c r="BO8" s="99">
        <v>10675</v>
      </c>
      <c r="BP8" s="41">
        <v>0.6</v>
      </c>
      <c r="BQ8" s="100">
        <v>14042</v>
      </c>
      <c r="BR8" s="38">
        <v>0.61</v>
      </c>
      <c r="BS8" s="33">
        <v>43324</v>
      </c>
      <c r="BT8" s="39">
        <v>0.57999999999999996</v>
      </c>
      <c r="BU8" s="96">
        <v>9263</v>
      </c>
      <c r="BV8" s="27">
        <v>0.53</v>
      </c>
      <c r="BW8" s="29">
        <v>12421</v>
      </c>
      <c r="BX8" s="27">
        <v>0.57999999999999996</v>
      </c>
      <c r="BY8" s="40">
        <v>10267</v>
      </c>
      <c r="BZ8" s="41">
        <v>0.56000000000000005</v>
      </c>
      <c r="CA8" s="37">
        <v>13733</v>
      </c>
      <c r="CB8" s="38">
        <v>0.56999999999999995</v>
      </c>
      <c r="CC8" s="33">
        <v>45684</v>
      </c>
      <c r="CD8" s="34">
        <v>0.56000000000000005</v>
      </c>
      <c r="CE8" s="241">
        <v>9596</v>
      </c>
      <c r="CF8" s="27">
        <v>0.5532749077490775</v>
      </c>
      <c r="CG8" s="29">
        <v>12288</v>
      </c>
      <c r="CH8" s="27">
        <v>0.61228760775325131</v>
      </c>
      <c r="CI8" s="40">
        <v>9663</v>
      </c>
      <c r="CJ8" s="27">
        <v>0.56049883990719263</v>
      </c>
      <c r="CK8" s="37">
        <v>15835</v>
      </c>
      <c r="CL8" s="38">
        <v>0.64566768603465852</v>
      </c>
      <c r="CM8" s="33">
        <v>47382</v>
      </c>
      <c r="CN8" s="72">
        <v>0.59842380459218469</v>
      </c>
      <c r="CO8" s="114">
        <v>47382</v>
      </c>
      <c r="CP8" s="43">
        <v>0.59842380459218469</v>
      </c>
      <c r="CQ8" s="96">
        <v>9122</v>
      </c>
      <c r="CR8" s="27">
        <v>0.47975176185968232</v>
      </c>
      <c r="CS8" s="29">
        <v>15975</v>
      </c>
      <c r="CT8" s="27">
        <v>0.67903596021423107</v>
      </c>
      <c r="CU8" s="40">
        <v>13613</v>
      </c>
      <c r="CV8" s="27">
        <v>0.61835112423347716</v>
      </c>
      <c r="CW8" s="37">
        <v>15813</v>
      </c>
      <c r="CX8" s="38">
        <v>0.63467790487658038</v>
      </c>
      <c r="CY8" s="33">
        <v>54523</v>
      </c>
      <c r="CZ8" s="43">
        <v>0.60939979881524531</v>
      </c>
      <c r="DA8" s="96">
        <v>13222</v>
      </c>
      <c r="DB8" s="27">
        <v>0.61471941977776745</v>
      </c>
      <c r="DC8" s="29">
        <v>14364</v>
      </c>
      <c r="DD8" s="27">
        <v>0.60802573653911274</v>
      </c>
      <c r="DE8" s="40">
        <v>14319</v>
      </c>
      <c r="DF8" s="27">
        <v>0.62405752887339294</v>
      </c>
      <c r="DG8" s="37">
        <v>16192</v>
      </c>
      <c r="DH8" s="38">
        <v>0.62541521823097723</v>
      </c>
      <c r="DI8" s="33">
        <v>58097</v>
      </c>
      <c r="DJ8" s="43">
        <v>0.61826366422611956</v>
      </c>
      <c r="DK8" s="118">
        <v>13840</v>
      </c>
      <c r="DL8" s="35">
        <v>0.68026542147947899</v>
      </c>
      <c r="DM8" s="159">
        <v>14999</v>
      </c>
      <c r="DN8" s="35">
        <v>0.67368846568451313</v>
      </c>
      <c r="DO8" s="145">
        <v>14969</v>
      </c>
      <c r="DP8" s="35">
        <v>0.70518679040844212</v>
      </c>
      <c r="DQ8" s="145">
        <v>16177</v>
      </c>
      <c r="DR8" s="39">
        <v>0.67646566864598145</v>
      </c>
      <c r="DS8" s="147">
        <v>59985</v>
      </c>
      <c r="DT8" s="43">
        <v>0.68358974358974356</v>
      </c>
      <c r="DU8" s="118">
        <v>11096</v>
      </c>
      <c r="DV8" s="35">
        <v>0.62089418611157743</v>
      </c>
      <c r="DW8" s="143">
        <v>14208</v>
      </c>
      <c r="DX8" s="35">
        <v>0.67190012295469592</v>
      </c>
      <c r="DY8" s="145">
        <v>13575</v>
      </c>
      <c r="DZ8" s="35">
        <v>0.6931678921568627</v>
      </c>
      <c r="EA8" s="145">
        <v>15561</v>
      </c>
      <c r="EB8" s="39">
        <v>0.67093519596429962</v>
      </c>
      <c r="EC8" s="147">
        <v>54440</v>
      </c>
      <c r="ED8" s="43">
        <v>0.6655744920165293</v>
      </c>
      <c r="EE8" s="118">
        <v>11096</v>
      </c>
      <c r="EF8" s="35">
        <v>0.62089418611157743</v>
      </c>
      <c r="EG8" s="159">
        <v>14208</v>
      </c>
      <c r="EH8" s="35">
        <v>0.67190012295469592</v>
      </c>
      <c r="EI8" s="145">
        <v>13575</v>
      </c>
      <c r="EJ8" s="35">
        <v>0.6931678921568627</v>
      </c>
      <c r="EK8" s="145">
        <v>15561</v>
      </c>
      <c r="EL8" s="39">
        <v>0.67093519596429962</v>
      </c>
      <c r="EM8" s="147">
        <v>54440</v>
      </c>
      <c r="EN8" s="43">
        <v>0.6655744920165293</v>
      </c>
      <c r="EO8" s="118">
        <v>13957</v>
      </c>
      <c r="EP8" s="31">
        <f>EO8/EO$7</f>
        <v>0.75643596553032355</v>
      </c>
      <c r="EQ8" s="143">
        <v>14094</v>
      </c>
      <c r="ER8" s="31">
        <f>EQ8/EQ$7</f>
        <v>0.79929677309589975</v>
      </c>
      <c r="ES8" s="143">
        <v>16066</v>
      </c>
      <c r="ET8" s="31">
        <f>ES8/ES$7</f>
        <v>0.83433734939759041</v>
      </c>
      <c r="EU8" s="143">
        <v>15901</v>
      </c>
      <c r="EV8" s="39">
        <f t="shared" si="0"/>
        <v>0.80105793450881613</v>
      </c>
      <c r="EW8" s="147">
        <v>60018</v>
      </c>
      <c r="EX8" s="132">
        <f t="shared" si="1"/>
        <v>0.79821784811810081</v>
      </c>
      <c r="EY8" s="118">
        <v>14059</v>
      </c>
      <c r="EZ8" s="35">
        <f>EY8/EY$7</f>
        <v>0.82870615974064255</v>
      </c>
      <c r="FA8" s="159">
        <v>16302</v>
      </c>
      <c r="FB8" s="34">
        <f>FA8/FA$7</f>
        <v>0.8523030271344173</v>
      </c>
      <c r="FC8" s="159">
        <v>13220</v>
      </c>
      <c r="FD8" s="34">
        <f>FC8/FC$7</f>
        <v>0.86219265636209486</v>
      </c>
      <c r="FE8" s="159">
        <v>23417</v>
      </c>
      <c r="FF8" s="39">
        <f t="shared" si="2"/>
        <v>0.9204433787980032</v>
      </c>
      <c r="FG8" s="147">
        <v>66998</v>
      </c>
      <c r="FH8" s="132">
        <f t="shared" ref="FH8:FH12" si="4">+FG8/FG$7</f>
        <v>0.87162074259100253</v>
      </c>
      <c r="FI8" s="118">
        <v>15813</v>
      </c>
      <c r="FJ8" s="35">
        <f>FI8/FI$7</f>
        <v>0.89607097325467344</v>
      </c>
      <c r="FK8" s="159">
        <v>18905</v>
      </c>
      <c r="FL8" s="35">
        <f>FK8/FK$7</f>
        <v>0.91421423929938184</v>
      </c>
      <c r="FM8" s="159">
        <v>20294</v>
      </c>
      <c r="FN8" s="35">
        <f>FM8/FM$7</f>
        <v>0.92531460879080796</v>
      </c>
      <c r="FO8" s="159">
        <v>22901</v>
      </c>
      <c r="FP8" s="38">
        <f>FO8/FO$7</f>
        <v>0.91297241269335039</v>
      </c>
      <c r="FQ8" s="147">
        <v>77913</v>
      </c>
      <c r="FR8" s="43">
        <f>FQ8/FQ$7</f>
        <v>0.91295024724051466</v>
      </c>
      <c r="FS8" s="159">
        <v>24010</v>
      </c>
      <c r="FT8" s="35">
        <f>FS8/FS$7</f>
        <v>1</v>
      </c>
      <c r="FU8" s="159">
        <v>19196</v>
      </c>
      <c r="FV8" s="35">
        <f>FU8/FU$7</f>
        <v>1</v>
      </c>
      <c r="FW8" s="159">
        <v>26982</v>
      </c>
      <c r="FX8" s="35">
        <f>FW8/FW$7</f>
        <v>1</v>
      </c>
      <c r="FY8" s="159">
        <v>33702</v>
      </c>
      <c r="FZ8" s="34">
        <f>FY8/FY$7</f>
        <v>1</v>
      </c>
      <c r="GA8" s="147">
        <v>103890</v>
      </c>
      <c r="GB8" s="43">
        <f>GA8/GA$7</f>
        <v>1</v>
      </c>
      <c r="GC8" s="118">
        <v>27914</v>
      </c>
      <c r="GD8" s="35">
        <f>GC8/GC$7</f>
        <v>1</v>
      </c>
      <c r="GE8" s="159">
        <v>26721</v>
      </c>
      <c r="GF8" s="35">
        <f>GE8/GE$7</f>
        <v>1</v>
      </c>
      <c r="GG8" s="159"/>
      <c r="GH8" s="35"/>
      <c r="GI8" s="159"/>
      <c r="GJ8" s="38"/>
      <c r="GK8" s="114"/>
      <c r="GL8" s="43"/>
    </row>
    <row r="9" spans="1:194" ht="16" x14ac:dyDescent="0.35">
      <c r="A9" s="21" t="s">
        <v>148</v>
      </c>
      <c r="B9" s="87" t="s">
        <v>150</v>
      </c>
      <c r="C9" s="108" t="s">
        <v>99</v>
      </c>
      <c r="D9" s="109" t="s">
        <v>99</v>
      </c>
      <c r="E9" s="109" t="s">
        <v>99</v>
      </c>
      <c r="F9" s="109" t="s">
        <v>99</v>
      </c>
      <c r="G9" s="109" t="s">
        <v>99</v>
      </c>
      <c r="H9" s="109" t="s">
        <v>99</v>
      </c>
      <c r="I9" s="109" t="s">
        <v>99</v>
      </c>
      <c r="J9" s="111" t="s">
        <v>99</v>
      </c>
      <c r="K9" s="110" t="s">
        <v>99</v>
      </c>
      <c r="L9" s="111" t="s">
        <v>99</v>
      </c>
      <c r="M9" s="108" t="s">
        <v>99</v>
      </c>
      <c r="N9" s="109" t="s">
        <v>99</v>
      </c>
      <c r="O9" s="109" t="s">
        <v>99</v>
      </c>
      <c r="P9" s="109" t="s">
        <v>99</v>
      </c>
      <c r="Q9" s="109" t="s">
        <v>99</v>
      </c>
      <c r="R9" s="109" t="s">
        <v>99</v>
      </c>
      <c r="S9" s="109" t="s">
        <v>99</v>
      </c>
      <c r="T9" s="111" t="s">
        <v>99</v>
      </c>
      <c r="U9" s="110" t="s">
        <v>99</v>
      </c>
      <c r="V9" s="111" t="s">
        <v>99</v>
      </c>
      <c r="W9" s="108" t="s">
        <v>99</v>
      </c>
      <c r="X9" s="109" t="s">
        <v>99</v>
      </c>
      <c r="Y9" s="109" t="s">
        <v>99</v>
      </c>
      <c r="Z9" s="109" t="s">
        <v>99</v>
      </c>
      <c r="AA9" s="109" t="s">
        <v>99</v>
      </c>
      <c r="AB9" s="109" t="s">
        <v>99</v>
      </c>
      <c r="AC9" s="109" t="s">
        <v>99</v>
      </c>
      <c r="AD9" s="111" t="s">
        <v>99</v>
      </c>
      <c r="AE9" s="110" t="s">
        <v>99</v>
      </c>
      <c r="AF9" s="136" t="s">
        <v>114</v>
      </c>
      <c r="AG9" s="108" t="s">
        <v>99</v>
      </c>
      <c r="AH9" s="109" t="s">
        <v>99</v>
      </c>
      <c r="AI9" s="109" t="s">
        <v>99</v>
      </c>
      <c r="AJ9" s="109" t="s">
        <v>99</v>
      </c>
      <c r="AK9" s="109" t="s">
        <v>99</v>
      </c>
      <c r="AL9" s="109" t="s">
        <v>99</v>
      </c>
      <c r="AM9" s="109" t="s">
        <v>99</v>
      </c>
      <c r="AN9" s="111" t="s">
        <v>99</v>
      </c>
      <c r="AO9" s="110" t="s">
        <v>99</v>
      </c>
      <c r="AP9" s="111" t="s">
        <v>99</v>
      </c>
      <c r="AQ9" s="108" t="s">
        <v>99</v>
      </c>
      <c r="AR9" s="109" t="s">
        <v>99</v>
      </c>
      <c r="AS9" s="109" t="s">
        <v>99</v>
      </c>
      <c r="AT9" s="109" t="s">
        <v>99</v>
      </c>
      <c r="AU9" s="109" t="s">
        <v>99</v>
      </c>
      <c r="AV9" s="109" t="s">
        <v>99</v>
      </c>
      <c r="AW9" s="109" t="s">
        <v>99</v>
      </c>
      <c r="AX9" s="111" t="s">
        <v>99</v>
      </c>
      <c r="AY9" s="110" t="s">
        <v>99</v>
      </c>
      <c r="AZ9" s="111" t="s">
        <v>99</v>
      </c>
      <c r="BA9" s="108" t="s">
        <v>99</v>
      </c>
      <c r="BB9" s="109" t="s">
        <v>99</v>
      </c>
      <c r="BC9" s="109" t="s">
        <v>99</v>
      </c>
      <c r="BD9" s="109" t="s">
        <v>99</v>
      </c>
      <c r="BE9" s="109" t="s">
        <v>99</v>
      </c>
      <c r="BF9" s="109" t="s">
        <v>99</v>
      </c>
      <c r="BG9" s="109" t="s">
        <v>99</v>
      </c>
      <c r="BH9" s="111" t="s">
        <v>99</v>
      </c>
      <c r="BI9" s="110" t="s">
        <v>99</v>
      </c>
      <c r="BJ9" s="111" t="s">
        <v>99</v>
      </c>
      <c r="BK9" s="108" t="s">
        <v>99</v>
      </c>
      <c r="BL9" s="109" t="s">
        <v>99</v>
      </c>
      <c r="BM9" s="109" t="s">
        <v>99</v>
      </c>
      <c r="BN9" s="109" t="s">
        <v>99</v>
      </c>
      <c r="BO9" s="109" t="s">
        <v>99</v>
      </c>
      <c r="BP9" s="109" t="s">
        <v>99</v>
      </c>
      <c r="BQ9" s="109" t="s">
        <v>99</v>
      </c>
      <c r="BR9" s="111" t="s">
        <v>99</v>
      </c>
      <c r="BS9" s="110" t="s">
        <v>99</v>
      </c>
      <c r="BT9" s="111" t="s">
        <v>99</v>
      </c>
      <c r="BU9" s="108" t="s">
        <v>99</v>
      </c>
      <c r="BV9" s="109" t="s">
        <v>99</v>
      </c>
      <c r="BW9" s="109" t="s">
        <v>99</v>
      </c>
      <c r="BX9" s="109" t="s">
        <v>99</v>
      </c>
      <c r="BY9" s="109" t="s">
        <v>99</v>
      </c>
      <c r="BZ9" s="109" t="s">
        <v>99</v>
      </c>
      <c r="CA9" s="109" t="s">
        <v>99</v>
      </c>
      <c r="CB9" s="111" t="s">
        <v>99</v>
      </c>
      <c r="CC9" s="110" t="s">
        <v>99</v>
      </c>
      <c r="CD9" s="111" t="s">
        <v>99</v>
      </c>
      <c r="CE9" s="108" t="s">
        <v>99</v>
      </c>
      <c r="CF9" s="109" t="s">
        <v>99</v>
      </c>
      <c r="CG9" s="109" t="s">
        <v>99</v>
      </c>
      <c r="CH9" s="109" t="s">
        <v>99</v>
      </c>
      <c r="CI9" s="109" t="s">
        <v>99</v>
      </c>
      <c r="CJ9" s="109" t="s">
        <v>99</v>
      </c>
      <c r="CK9" s="109" t="s">
        <v>99</v>
      </c>
      <c r="CL9" s="111" t="s">
        <v>99</v>
      </c>
      <c r="CM9" s="110" t="s">
        <v>99</v>
      </c>
      <c r="CN9" s="235" t="s">
        <v>99</v>
      </c>
      <c r="CO9" s="245" t="s">
        <v>99</v>
      </c>
      <c r="CP9" s="113" t="s">
        <v>99</v>
      </c>
      <c r="CQ9" s="110" t="s">
        <v>99</v>
      </c>
      <c r="CR9" s="109" t="s">
        <v>99</v>
      </c>
      <c r="CS9" s="109" t="s">
        <v>99</v>
      </c>
      <c r="CT9" s="109" t="s">
        <v>99</v>
      </c>
      <c r="CU9" s="109" t="s">
        <v>99</v>
      </c>
      <c r="CV9" s="112" t="s">
        <v>99</v>
      </c>
      <c r="CW9" s="110" t="s">
        <v>99</v>
      </c>
      <c r="CX9" s="111" t="s">
        <v>99</v>
      </c>
      <c r="CY9" s="108" t="s">
        <v>99</v>
      </c>
      <c r="CZ9" s="113" t="s">
        <v>99</v>
      </c>
      <c r="DA9" s="110" t="s">
        <v>99</v>
      </c>
      <c r="DB9" s="109" t="s">
        <v>99</v>
      </c>
      <c r="DC9" s="109" t="s">
        <v>99</v>
      </c>
      <c r="DD9" s="109" t="s">
        <v>99</v>
      </c>
      <c r="DE9" s="109" t="s">
        <v>99</v>
      </c>
      <c r="DF9" s="112" t="s">
        <v>99</v>
      </c>
      <c r="DG9" s="110" t="s">
        <v>99</v>
      </c>
      <c r="DH9" s="111" t="s">
        <v>99</v>
      </c>
      <c r="DI9" s="108" t="s">
        <v>99</v>
      </c>
      <c r="DJ9" s="113" t="s">
        <v>99</v>
      </c>
      <c r="DK9" s="110" t="s">
        <v>99</v>
      </c>
      <c r="DL9" s="109" t="s">
        <v>99</v>
      </c>
      <c r="DM9" s="109" t="s">
        <v>99</v>
      </c>
      <c r="DN9" s="110" t="s">
        <v>99</v>
      </c>
      <c r="DO9" s="109" t="s">
        <v>99</v>
      </c>
      <c r="DP9" s="246" t="s">
        <v>99</v>
      </c>
      <c r="DQ9" s="110" t="s">
        <v>99</v>
      </c>
      <c r="DR9" s="247" t="s">
        <v>99</v>
      </c>
      <c r="DS9" s="123" t="s">
        <v>99</v>
      </c>
      <c r="DT9" s="132" t="s">
        <v>99</v>
      </c>
      <c r="DU9" s="110" t="s">
        <v>99</v>
      </c>
      <c r="DV9" s="109" t="s">
        <v>99</v>
      </c>
      <c r="DW9" s="109" t="s">
        <v>99</v>
      </c>
      <c r="DX9" s="110" t="s">
        <v>99</v>
      </c>
      <c r="DY9" s="109" t="s">
        <v>99</v>
      </c>
      <c r="DZ9" s="246" t="s">
        <v>99</v>
      </c>
      <c r="EA9" s="110" t="s">
        <v>99</v>
      </c>
      <c r="EB9" s="247" t="s">
        <v>99</v>
      </c>
      <c r="EC9" s="123" t="s">
        <v>99</v>
      </c>
      <c r="ED9" s="132" t="s">
        <v>99</v>
      </c>
      <c r="EE9" s="110" t="s">
        <v>99</v>
      </c>
      <c r="EF9" s="109" t="s">
        <v>99</v>
      </c>
      <c r="EG9" s="109" t="s">
        <v>99</v>
      </c>
      <c r="EH9" s="110" t="s">
        <v>99</v>
      </c>
      <c r="EI9" s="109" t="s">
        <v>99</v>
      </c>
      <c r="EJ9" s="246" t="s">
        <v>99</v>
      </c>
      <c r="EK9" s="110" t="s">
        <v>99</v>
      </c>
      <c r="EL9" s="247" t="s">
        <v>99</v>
      </c>
      <c r="EM9" s="123" t="s">
        <v>99</v>
      </c>
      <c r="EN9" s="132" t="s">
        <v>99</v>
      </c>
      <c r="EO9" s="110" t="s">
        <v>99</v>
      </c>
      <c r="EP9" s="109" t="s">
        <v>99</v>
      </c>
      <c r="EQ9" s="110" t="s">
        <v>99</v>
      </c>
      <c r="ER9" s="109" t="s">
        <v>99</v>
      </c>
      <c r="ES9" s="110" t="s">
        <v>99</v>
      </c>
      <c r="ET9" s="112" t="s">
        <v>99</v>
      </c>
      <c r="EU9" s="110" t="s">
        <v>99</v>
      </c>
      <c r="EV9" s="111" t="s">
        <v>99</v>
      </c>
      <c r="EW9" s="108" t="s">
        <v>99</v>
      </c>
      <c r="EX9" s="113" t="s">
        <v>99</v>
      </c>
      <c r="EY9" s="110" t="s">
        <v>99</v>
      </c>
      <c r="EZ9" s="109" t="s">
        <v>99</v>
      </c>
      <c r="FA9" s="109" t="s">
        <v>99</v>
      </c>
      <c r="FB9" s="109" t="s">
        <v>99</v>
      </c>
      <c r="FC9" s="109" t="s">
        <v>99</v>
      </c>
      <c r="FD9" s="112" t="s">
        <v>99</v>
      </c>
      <c r="FE9" s="110" t="s">
        <v>99</v>
      </c>
      <c r="FF9" s="111" t="s">
        <v>99</v>
      </c>
      <c r="FG9" s="123" t="s">
        <v>99</v>
      </c>
      <c r="FH9" s="132" t="s">
        <v>99</v>
      </c>
      <c r="FI9" s="110" t="s">
        <v>99</v>
      </c>
      <c r="FJ9" s="109" t="s">
        <v>99</v>
      </c>
      <c r="FK9" s="109" t="s">
        <v>99</v>
      </c>
      <c r="FL9" s="109" t="s">
        <v>99</v>
      </c>
      <c r="FM9" s="109" t="s">
        <v>99</v>
      </c>
      <c r="FN9" s="112" t="s">
        <v>99</v>
      </c>
      <c r="FO9" s="110" t="s">
        <v>99</v>
      </c>
      <c r="FP9" s="111" t="s">
        <v>99</v>
      </c>
      <c r="FQ9" s="123" t="s">
        <v>99</v>
      </c>
      <c r="FR9" s="132" t="s">
        <v>99</v>
      </c>
      <c r="FS9" s="159">
        <v>14558</v>
      </c>
      <c r="FT9" s="109">
        <f>FS9/FS$7</f>
        <v>0.60633069554352348</v>
      </c>
      <c r="FU9" s="159">
        <v>11400</v>
      </c>
      <c r="FV9" s="109">
        <f>FU9/FU$7</f>
        <v>0.59387372369243596</v>
      </c>
      <c r="FW9" s="159">
        <v>17930</v>
      </c>
      <c r="FX9" s="112">
        <f>FW9/FW$7</f>
        <v>0.66451708546438371</v>
      </c>
      <c r="FY9" s="159">
        <v>20758</v>
      </c>
      <c r="FZ9" s="111">
        <f>FY9/FY$7</f>
        <v>0.61592783811049789</v>
      </c>
      <c r="GA9" s="159">
        <v>64646</v>
      </c>
      <c r="GB9" s="113">
        <f>GA9/GA$7</f>
        <v>0.62225430744056209</v>
      </c>
      <c r="GC9" s="118">
        <v>17514</v>
      </c>
      <c r="GD9" s="35">
        <f>GC9/GC$7</f>
        <v>0.62742709751379233</v>
      </c>
      <c r="GE9" s="159">
        <v>16334</v>
      </c>
      <c r="GF9" s="35">
        <f>GE9/GE$7</f>
        <v>0.61127951798211144</v>
      </c>
      <c r="GG9" s="159"/>
      <c r="GH9" s="35"/>
      <c r="GI9" s="159"/>
      <c r="GJ9" s="27"/>
      <c r="GK9" s="123"/>
      <c r="GL9" s="43"/>
    </row>
    <row r="10" spans="1:194" ht="16" x14ac:dyDescent="0.35">
      <c r="A10" s="21" t="s">
        <v>149</v>
      </c>
      <c r="B10" s="87" t="s">
        <v>153</v>
      </c>
      <c r="C10" s="108" t="s">
        <v>99</v>
      </c>
      <c r="D10" s="109" t="s">
        <v>99</v>
      </c>
      <c r="E10" s="109" t="s">
        <v>99</v>
      </c>
      <c r="F10" s="109" t="s">
        <v>99</v>
      </c>
      <c r="G10" s="109" t="s">
        <v>99</v>
      </c>
      <c r="H10" s="109" t="s">
        <v>99</v>
      </c>
      <c r="I10" s="109" t="s">
        <v>99</v>
      </c>
      <c r="J10" s="111" t="s">
        <v>99</v>
      </c>
      <c r="K10" s="110" t="s">
        <v>99</v>
      </c>
      <c r="L10" s="111" t="s">
        <v>99</v>
      </c>
      <c r="M10" s="108" t="s">
        <v>99</v>
      </c>
      <c r="N10" s="109" t="s">
        <v>99</v>
      </c>
      <c r="O10" s="109" t="s">
        <v>99</v>
      </c>
      <c r="P10" s="109" t="s">
        <v>99</v>
      </c>
      <c r="Q10" s="109" t="s">
        <v>99</v>
      </c>
      <c r="R10" s="109" t="s">
        <v>99</v>
      </c>
      <c r="S10" s="109" t="s">
        <v>99</v>
      </c>
      <c r="T10" s="111" t="s">
        <v>99</v>
      </c>
      <c r="U10" s="110" t="s">
        <v>99</v>
      </c>
      <c r="V10" s="111" t="s">
        <v>99</v>
      </c>
      <c r="W10" s="108" t="s">
        <v>99</v>
      </c>
      <c r="X10" s="109" t="s">
        <v>99</v>
      </c>
      <c r="Y10" s="109" t="s">
        <v>99</v>
      </c>
      <c r="Z10" s="109" t="s">
        <v>99</v>
      </c>
      <c r="AA10" s="109" t="s">
        <v>99</v>
      </c>
      <c r="AB10" s="109" t="s">
        <v>99</v>
      </c>
      <c r="AC10" s="109" t="s">
        <v>99</v>
      </c>
      <c r="AD10" s="111" t="s">
        <v>99</v>
      </c>
      <c r="AE10" s="110" t="s">
        <v>99</v>
      </c>
      <c r="AF10" s="136" t="s">
        <v>114</v>
      </c>
      <c r="AG10" s="108" t="s">
        <v>99</v>
      </c>
      <c r="AH10" s="109" t="s">
        <v>99</v>
      </c>
      <c r="AI10" s="109" t="s">
        <v>99</v>
      </c>
      <c r="AJ10" s="109" t="s">
        <v>99</v>
      </c>
      <c r="AK10" s="109" t="s">
        <v>99</v>
      </c>
      <c r="AL10" s="109" t="s">
        <v>99</v>
      </c>
      <c r="AM10" s="109" t="s">
        <v>99</v>
      </c>
      <c r="AN10" s="111" t="s">
        <v>99</v>
      </c>
      <c r="AO10" s="110" t="s">
        <v>99</v>
      </c>
      <c r="AP10" s="111" t="s">
        <v>99</v>
      </c>
      <c r="AQ10" s="108" t="s">
        <v>99</v>
      </c>
      <c r="AR10" s="109" t="s">
        <v>99</v>
      </c>
      <c r="AS10" s="109" t="s">
        <v>99</v>
      </c>
      <c r="AT10" s="109" t="s">
        <v>99</v>
      </c>
      <c r="AU10" s="109" t="s">
        <v>99</v>
      </c>
      <c r="AV10" s="109" t="s">
        <v>99</v>
      </c>
      <c r="AW10" s="109" t="s">
        <v>99</v>
      </c>
      <c r="AX10" s="111" t="s">
        <v>99</v>
      </c>
      <c r="AY10" s="110" t="s">
        <v>99</v>
      </c>
      <c r="AZ10" s="111" t="s">
        <v>99</v>
      </c>
      <c r="BA10" s="108" t="s">
        <v>99</v>
      </c>
      <c r="BB10" s="109" t="s">
        <v>99</v>
      </c>
      <c r="BC10" s="109" t="s">
        <v>99</v>
      </c>
      <c r="BD10" s="109" t="s">
        <v>99</v>
      </c>
      <c r="BE10" s="109" t="s">
        <v>99</v>
      </c>
      <c r="BF10" s="109" t="s">
        <v>99</v>
      </c>
      <c r="BG10" s="109" t="s">
        <v>99</v>
      </c>
      <c r="BH10" s="111" t="s">
        <v>99</v>
      </c>
      <c r="BI10" s="110" t="s">
        <v>99</v>
      </c>
      <c r="BJ10" s="111" t="s">
        <v>99</v>
      </c>
      <c r="BK10" s="108" t="s">
        <v>99</v>
      </c>
      <c r="BL10" s="109" t="s">
        <v>99</v>
      </c>
      <c r="BM10" s="109" t="s">
        <v>99</v>
      </c>
      <c r="BN10" s="109" t="s">
        <v>99</v>
      </c>
      <c r="BO10" s="109" t="s">
        <v>99</v>
      </c>
      <c r="BP10" s="109" t="s">
        <v>99</v>
      </c>
      <c r="BQ10" s="109" t="s">
        <v>99</v>
      </c>
      <c r="BR10" s="111" t="s">
        <v>99</v>
      </c>
      <c r="BS10" s="110" t="s">
        <v>99</v>
      </c>
      <c r="BT10" s="111" t="s">
        <v>99</v>
      </c>
      <c r="BU10" s="108" t="s">
        <v>99</v>
      </c>
      <c r="BV10" s="109" t="s">
        <v>99</v>
      </c>
      <c r="BW10" s="109" t="s">
        <v>99</v>
      </c>
      <c r="BX10" s="109" t="s">
        <v>99</v>
      </c>
      <c r="BY10" s="109" t="s">
        <v>99</v>
      </c>
      <c r="BZ10" s="109" t="s">
        <v>99</v>
      </c>
      <c r="CA10" s="109" t="s">
        <v>99</v>
      </c>
      <c r="CB10" s="111" t="s">
        <v>99</v>
      </c>
      <c r="CC10" s="110" t="s">
        <v>99</v>
      </c>
      <c r="CD10" s="111" t="s">
        <v>99</v>
      </c>
      <c r="CE10" s="108" t="s">
        <v>99</v>
      </c>
      <c r="CF10" s="109" t="s">
        <v>99</v>
      </c>
      <c r="CG10" s="109" t="s">
        <v>99</v>
      </c>
      <c r="CH10" s="109" t="s">
        <v>99</v>
      </c>
      <c r="CI10" s="109" t="s">
        <v>99</v>
      </c>
      <c r="CJ10" s="109" t="s">
        <v>99</v>
      </c>
      <c r="CK10" s="109" t="s">
        <v>99</v>
      </c>
      <c r="CL10" s="111" t="s">
        <v>99</v>
      </c>
      <c r="CM10" s="110" t="s">
        <v>99</v>
      </c>
      <c r="CN10" s="235" t="s">
        <v>99</v>
      </c>
      <c r="CO10" s="245" t="s">
        <v>99</v>
      </c>
      <c r="CP10" s="113" t="s">
        <v>99</v>
      </c>
      <c r="CQ10" s="110" t="s">
        <v>99</v>
      </c>
      <c r="CR10" s="109" t="s">
        <v>99</v>
      </c>
      <c r="CS10" s="109" t="s">
        <v>99</v>
      </c>
      <c r="CT10" s="109" t="s">
        <v>99</v>
      </c>
      <c r="CU10" s="109" t="s">
        <v>99</v>
      </c>
      <c r="CV10" s="112" t="s">
        <v>99</v>
      </c>
      <c r="CW10" s="110" t="s">
        <v>99</v>
      </c>
      <c r="CX10" s="111" t="s">
        <v>99</v>
      </c>
      <c r="CY10" s="108" t="s">
        <v>99</v>
      </c>
      <c r="CZ10" s="113" t="s">
        <v>99</v>
      </c>
      <c r="DA10" s="110" t="s">
        <v>99</v>
      </c>
      <c r="DB10" s="109" t="s">
        <v>99</v>
      </c>
      <c r="DC10" s="109" t="s">
        <v>99</v>
      </c>
      <c r="DD10" s="109" t="s">
        <v>99</v>
      </c>
      <c r="DE10" s="109" t="s">
        <v>99</v>
      </c>
      <c r="DF10" s="112" t="s">
        <v>99</v>
      </c>
      <c r="DG10" s="110" t="s">
        <v>99</v>
      </c>
      <c r="DH10" s="111" t="s">
        <v>99</v>
      </c>
      <c r="DI10" s="108" t="s">
        <v>99</v>
      </c>
      <c r="DJ10" s="113" t="s">
        <v>99</v>
      </c>
      <c r="DK10" s="110" t="s">
        <v>99</v>
      </c>
      <c r="DL10" s="109" t="s">
        <v>99</v>
      </c>
      <c r="DM10" s="109" t="s">
        <v>99</v>
      </c>
      <c r="DN10" s="110" t="s">
        <v>99</v>
      </c>
      <c r="DO10" s="109" t="s">
        <v>99</v>
      </c>
      <c r="DP10" s="246" t="s">
        <v>99</v>
      </c>
      <c r="DQ10" s="110" t="s">
        <v>99</v>
      </c>
      <c r="DR10" s="247" t="s">
        <v>99</v>
      </c>
      <c r="DS10" s="123" t="s">
        <v>99</v>
      </c>
      <c r="DT10" s="132" t="s">
        <v>99</v>
      </c>
      <c r="DU10" s="110" t="s">
        <v>99</v>
      </c>
      <c r="DV10" s="109" t="s">
        <v>99</v>
      </c>
      <c r="DW10" s="109" t="s">
        <v>99</v>
      </c>
      <c r="DX10" s="110" t="s">
        <v>99</v>
      </c>
      <c r="DY10" s="109" t="s">
        <v>99</v>
      </c>
      <c r="DZ10" s="246" t="s">
        <v>99</v>
      </c>
      <c r="EA10" s="110" t="s">
        <v>99</v>
      </c>
      <c r="EB10" s="247" t="s">
        <v>99</v>
      </c>
      <c r="EC10" s="123" t="s">
        <v>99</v>
      </c>
      <c r="ED10" s="132" t="s">
        <v>99</v>
      </c>
      <c r="EE10" s="110" t="s">
        <v>99</v>
      </c>
      <c r="EF10" s="109" t="s">
        <v>99</v>
      </c>
      <c r="EG10" s="109" t="s">
        <v>99</v>
      </c>
      <c r="EH10" s="110" t="s">
        <v>99</v>
      </c>
      <c r="EI10" s="109" t="s">
        <v>99</v>
      </c>
      <c r="EJ10" s="246" t="s">
        <v>99</v>
      </c>
      <c r="EK10" s="110" t="s">
        <v>99</v>
      </c>
      <c r="EL10" s="247" t="s">
        <v>99</v>
      </c>
      <c r="EM10" s="123" t="s">
        <v>99</v>
      </c>
      <c r="EN10" s="132" t="s">
        <v>99</v>
      </c>
      <c r="EO10" s="110" t="s">
        <v>99</v>
      </c>
      <c r="EP10" s="109" t="s">
        <v>99</v>
      </c>
      <c r="EQ10" s="110" t="s">
        <v>99</v>
      </c>
      <c r="ER10" s="109" t="s">
        <v>99</v>
      </c>
      <c r="ES10" s="110" t="s">
        <v>99</v>
      </c>
      <c r="ET10" s="112" t="s">
        <v>99</v>
      </c>
      <c r="EU10" s="110" t="s">
        <v>99</v>
      </c>
      <c r="EV10" s="111" t="s">
        <v>99</v>
      </c>
      <c r="EW10" s="108" t="s">
        <v>99</v>
      </c>
      <c r="EX10" s="113" t="s">
        <v>99</v>
      </c>
      <c r="EY10" s="110" t="s">
        <v>99</v>
      </c>
      <c r="EZ10" s="109" t="s">
        <v>99</v>
      </c>
      <c r="FA10" s="109" t="s">
        <v>99</v>
      </c>
      <c r="FB10" s="109" t="s">
        <v>99</v>
      </c>
      <c r="FC10" s="109" t="s">
        <v>99</v>
      </c>
      <c r="FD10" s="112" t="s">
        <v>99</v>
      </c>
      <c r="FE10" s="110" t="s">
        <v>99</v>
      </c>
      <c r="FF10" s="111" t="s">
        <v>99</v>
      </c>
      <c r="FG10" s="123" t="s">
        <v>99</v>
      </c>
      <c r="FH10" s="132" t="s">
        <v>99</v>
      </c>
      <c r="FI10" s="110" t="s">
        <v>99</v>
      </c>
      <c r="FJ10" s="109" t="s">
        <v>99</v>
      </c>
      <c r="FK10" s="109" t="s">
        <v>99</v>
      </c>
      <c r="FL10" s="109" t="s">
        <v>99</v>
      </c>
      <c r="FM10" s="109" t="s">
        <v>99</v>
      </c>
      <c r="FN10" s="112" t="s">
        <v>99</v>
      </c>
      <c r="FO10" s="110" t="s">
        <v>99</v>
      </c>
      <c r="FP10" s="111" t="s">
        <v>99</v>
      </c>
      <c r="FQ10" s="123" t="s">
        <v>99</v>
      </c>
      <c r="FR10" s="132" t="s">
        <v>99</v>
      </c>
      <c r="FS10" s="159">
        <v>9452</v>
      </c>
      <c r="FT10" s="109">
        <f t="shared" ref="FT10:GB10" si="5">FS10/FS$7</f>
        <v>0.39366930445647647</v>
      </c>
      <c r="FU10" s="159">
        <v>7796</v>
      </c>
      <c r="FV10" s="109">
        <f t="shared" si="5"/>
        <v>0.40612627630756409</v>
      </c>
      <c r="FW10" s="159">
        <v>9052</v>
      </c>
      <c r="FX10" s="112">
        <f t="shared" si="5"/>
        <v>0.33548291453561635</v>
      </c>
      <c r="FY10" s="159">
        <v>12944</v>
      </c>
      <c r="FZ10" s="111">
        <f t="shared" si="5"/>
        <v>0.38407216188950211</v>
      </c>
      <c r="GA10" s="159">
        <v>39244</v>
      </c>
      <c r="GB10" s="113">
        <f t="shared" si="5"/>
        <v>0.37774569255943785</v>
      </c>
      <c r="GC10" s="118">
        <v>10400</v>
      </c>
      <c r="GD10" s="35">
        <f t="shared" ref="GD10:GF10" si="6">GC10/GC$7</f>
        <v>0.37257290248620761</v>
      </c>
      <c r="GE10" s="159">
        <v>10387</v>
      </c>
      <c r="GF10" s="35">
        <f t="shared" si="6"/>
        <v>0.38872048201788856</v>
      </c>
      <c r="GG10" s="159"/>
      <c r="GH10" s="35"/>
      <c r="GI10" s="159"/>
      <c r="GJ10" s="38"/>
      <c r="GK10" s="244"/>
      <c r="GL10" s="43"/>
    </row>
    <row r="11" spans="1:194" ht="16" x14ac:dyDescent="0.35">
      <c r="A11" s="21" t="s">
        <v>94</v>
      </c>
      <c r="B11" s="87" t="s">
        <v>96</v>
      </c>
      <c r="C11" s="108" t="s">
        <v>99</v>
      </c>
      <c r="D11" s="109" t="s">
        <v>99</v>
      </c>
      <c r="E11" s="109" t="s">
        <v>99</v>
      </c>
      <c r="F11" s="109" t="s">
        <v>99</v>
      </c>
      <c r="G11" s="109" t="s">
        <v>99</v>
      </c>
      <c r="H11" s="109" t="s">
        <v>99</v>
      </c>
      <c r="I11" s="109" t="s">
        <v>99</v>
      </c>
      <c r="J11" s="111" t="s">
        <v>99</v>
      </c>
      <c r="K11" s="110" t="s">
        <v>99</v>
      </c>
      <c r="L11" s="111" t="s">
        <v>100</v>
      </c>
      <c r="M11" s="108" t="s">
        <v>99</v>
      </c>
      <c r="N11" s="109" t="s">
        <v>99</v>
      </c>
      <c r="O11" s="109" t="s">
        <v>99</v>
      </c>
      <c r="P11" s="109" t="s">
        <v>99</v>
      </c>
      <c r="Q11" s="109" t="s">
        <v>99</v>
      </c>
      <c r="R11" s="109" t="s">
        <v>99</v>
      </c>
      <c r="S11" s="109" t="s">
        <v>99</v>
      </c>
      <c r="T11" s="111" t="s">
        <v>100</v>
      </c>
      <c r="U11" s="110" t="s">
        <v>99</v>
      </c>
      <c r="V11" s="111" t="s">
        <v>100</v>
      </c>
      <c r="W11" s="108" t="s">
        <v>99</v>
      </c>
      <c r="X11" s="109" t="s">
        <v>99</v>
      </c>
      <c r="Y11" s="109" t="s">
        <v>99</v>
      </c>
      <c r="Z11" s="109" t="s">
        <v>99</v>
      </c>
      <c r="AA11" s="109" t="s">
        <v>99</v>
      </c>
      <c r="AB11" s="109" t="s">
        <v>99</v>
      </c>
      <c r="AC11" s="109" t="s">
        <v>99</v>
      </c>
      <c r="AD11" s="111" t="s">
        <v>100</v>
      </c>
      <c r="AE11" s="110" t="s">
        <v>99</v>
      </c>
      <c r="AF11" s="111" t="s">
        <v>100</v>
      </c>
      <c r="AG11" s="108" t="s">
        <v>99</v>
      </c>
      <c r="AH11" s="109" t="s">
        <v>99</v>
      </c>
      <c r="AI11" s="109" t="s">
        <v>99</v>
      </c>
      <c r="AJ11" s="109" t="s">
        <v>99</v>
      </c>
      <c r="AK11" s="109" t="s">
        <v>99</v>
      </c>
      <c r="AL11" s="109" t="s">
        <v>99</v>
      </c>
      <c r="AM11" s="109" t="s">
        <v>99</v>
      </c>
      <c r="AN11" s="111" t="s">
        <v>100</v>
      </c>
      <c r="AO11" s="110" t="s">
        <v>99</v>
      </c>
      <c r="AP11" s="111" t="s">
        <v>100</v>
      </c>
      <c r="AQ11" s="108" t="s">
        <v>99</v>
      </c>
      <c r="AR11" s="109" t="s">
        <v>99</v>
      </c>
      <c r="AS11" s="109" t="s">
        <v>99</v>
      </c>
      <c r="AT11" s="109" t="s">
        <v>99</v>
      </c>
      <c r="AU11" s="109" t="s">
        <v>99</v>
      </c>
      <c r="AV11" s="109" t="s">
        <v>99</v>
      </c>
      <c r="AW11" s="109" t="s">
        <v>99</v>
      </c>
      <c r="AX11" s="111" t="s">
        <v>100</v>
      </c>
      <c r="AY11" s="110" t="s">
        <v>99</v>
      </c>
      <c r="AZ11" s="111" t="s">
        <v>100</v>
      </c>
      <c r="BA11" s="108" t="s">
        <v>99</v>
      </c>
      <c r="BB11" s="109" t="s">
        <v>99</v>
      </c>
      <c r="BC11" s="109" t="s">
        <v>99</v>
      </c>
      <c r="BD11" s="109" t="s">
        <v>99</v>
      </c>
      <c r="BE11" s="109" t="s">
        <v>99</v>
      </c>
      <c r="BF11" s="109" t="s">
        <v>99</v>
      </c>
      <c r="BG11" s="109" t="s">
        <v>99</v>
      </c>
      <c r="BH11" s="111" t="s">
        <v>100</v>
      </c>
      <c r="BI11" s="110" t="s">
        <v>99</v>
      </c>
      <c r="BJ11" s="111" t="s">
        <v>100</v>
      </c>
      <c r="BK11" s="108" t="s">
        <v>99</v>
      </c>
      <c r="BL11" s="109" t="s">
        <v>99</v>
      </c>
      <c r="BM11" s="109" t="s">
        <v>99</v>
      </c>
      <c r="BN11" s="109" t="s">
        <v>99</v>
      </c>
      <c r="BO11" s="109" t="s">
        <v>99</v>
      </c>
      <c r="BP11" s="109" t="s">
        <v>99</v>
      </c>
      <c r="BQ11" s="109" t="s">
        <v>99</v>
      </c>
      <c r="BR11" s="111" t="s">
        <v>100</v>
      </c>
      <c r="BS11" s="110" t="s">
        <v>99</v>
      </c>
      <c r="BT11" s="111" t="s">
        <v>100</v>
      </c>
      <c r="BU11" s="108" t="s">
        <v>99</v>
      </c>
      <c r="BV11" s="109" t="s">
        <v>99</v>
      </c>
      <c r="BW11" s="109" t="s">
        <v>99</v>
      </c>
      <c r="BX11" s="109" t="s">
        <v>99</v>
      </c>
      <c r="BY11" s="109" t="s">
        <v>99</v>
      </c>
      <c r="BZ11" s="109" t="s">
        <v>99</v>
      </c>
      <c r="CA11" s="109" t="s">
        <v>99</v>
      </c>
      <c r="CB11" s="111" t="s">
        <v>100</v>
      </c>
      <c r="CC11" s="110" t="s">
        <v>99</v>
      </c>
      <c r="CD11" s="111" t="s">
        <v>100</v>
      </c>
      <c r="CE11" s="115" t="s">
        <v>99</v>
      </c>
      <c r="CF11" s="109" t="s">
        <v>99</v>
      </c>
      <c r="CG11" s="109" t="s">
        <v>99</v>
      </c>
      <c r="CH11" s="109" t="s">
        <v>99</v>
      </c>
      <c r="CI11" s="109" t="s">
        <v>99</v>
      </c>
      <c r="CJ11" s="109" t="s">
        <v>99</v>
      </c>
      <c r="CK11" s="109" t="s">
        <v>99</v>
      </c>
      <c r="CL11" s="111" t="s">
        <v>100</v>
      </c>
      <c r="CM11" s="110" t="s">
        <v>99</v>
      </c>
      <c r="CN11" s="116" t="s">
        <v>100</v>
      </c>
      <c r="CO11" s="115" t="s">
        <v>99</v>
      </c>
      <c r="CP11" s="113" t="s">
        <v>99</v>
      </c>
      <c r="CQ11" s="110" t="s">
        <v>99</v>
      </c>
      <c r="CR11" s="109" t="s">
        <v>99</v>
      </c>
      <c r="CS11" s="109" t="s">
        <v>99</v>
      </c>
      <c r="CT11" s="109" t="s">
        <v>99</v>
      </c>
      <c r="CU11" s="109" t="s">
        <v>99</v>
      </c>
      <c r="CV11" s="112" t="s">
        <v>100</v>
      </c>
      <c r="CW11" s="110" t="s">
        <v>99</v>
      </c>
      <c r="CX11" s="111" t="s">
        <v>100</v>
      </c>
      <c r="CY11" s="108" t="s">
        <v>99</v>
      </c>
      <c r="CZ11" s="113" t="s">
        <v>99</v>
      </c>
      <c r="DA11" s="96">
        <v>9460</v>
      </c>
      <c r="DB11" s="27">
        <v>0.43981589102236274</v>
      </c>
      <c r="DC11" s="29">
        <v>10332</v>
      </c>
      <c r="DD11" s="27">
        <v>0.43735184558076534</v>
      </c>
      <c r="DE11" s="40">
        <v>10125</v>
      </c>
      <c r="DF11" s="27">
        <v>0.44127260841141863</v>
      </c>
      <c r="DG11" s="37">
        <v>11269</v>
      </c>
      <c r="DH11" s="38">
        <v>0.43526458091927384</v>
      </c>
      <c r="DI11" s="108">
        <v>41186</v>
      </c>
      <c r="DJ11" s="72">
        <v>0.438298144049038</v>
      </c>
      <c r="DK11" s="118">
        <v>10322</v>
      </c>
      <c r="DL11" s="35">
        <v>0.50734824281150159</v>
      </c>
      <c r="DM11" s="159">
        <v>10372</v>
      </c>
      <c r="DN11" s="35">
        <v>0.46586417535034136</v>
      </c>
      <c r="DO11" s="145">
        <v>10639</v>
      </c>
      <c r="DP11" s="35">
        <v>0.50120130023083809</v>
      </c>
      <c r="DQ11" s="145">
        <v>10814</v>
      </c>
      <c r="DR11" s="39">
        <v>0.45220373003261688</v>
      </c>
      <c r="DS11" s="147">
        <v>42147</v>
      </c>
      <c r="DT11" s="43">
        <v>0.48030769230769232</v>
      </c>
      <c r="DU11" s="118">
        <v>7142</v>
      </c>
      <c r="DV11" s="35">
        <v>0.39964187790274747</v>
      </c>
      <c r="DW11" s="143">
        <v>9392</v>
      </c>
      <c r="DX11" s="35">
        <v>0.44415019389009741</v>
      </c>
      <c r="DY11" s="145">
        <v>9350</v>
      </c>
      <c r="DZ11" s="35">
        <v>0.47743055555555558</v>
      </c>
      <c r="EA11" s="145">
        <v>10077</v>
      </c>
      <c r="EB11" s="39">
        <v>0.43448454274996767</v>
      </c>
      <c r="EC11" s="147">
        <v>35961</v>
      </c>
      <c r="ED11" s="43">
        <v>0.43965327530136683</v>
      </c>
      <c r="EE11" s="118">
        <v>6948</v>
      </c>
      <c r="EF11" s="35">
        <v>0.38878630182978008</v>
      </c>
      <c r="EG11" s="159">
        <v>9124</v>
      </c>
      <c r="EH11" s="35">
        <v>0.43147640215643618</v>
      </c>
      <c r="EI11" s="145">
        <v>9093</v>
      </c>
      <c r="EJ11" s="35">
        <v>0.46430759803921567</v>
      </c>
      <c r="EK11" s="145">
        <v>9792</v>
      </c>
      <c r="EL11" s="39">
        <v>0.4221963523476911</v>
      </c>
      <c r="EM11" s="147">
        <v>34957</v>
      </c>
      <c r="EN11" s="43">
        <v>0.42737853632295769</v>
      </c>
      <c r="EO11" s="118">
        <v>9177</v>
      </c>
      <c r="EP11" s="31">
        <f t="shared" ref="EP11:EP12" si="7">EO11/EO$7</f>
        <v>0.49737141618340469</v>
      </c>
      <c r="EQ11" s="143">
        <v>9033</v>
      </c>
      <c r="ER11" s="31">
        <f t="shared" ref="ER11:ER13" si="8">EQ11/EQ$7</f>
        <v>0.51227811489820219</v>
      </c>
      <c r="ES11" s="143">
        <v>10687</v>
      </c>
      <c r="ET11" s="31">
        <f>ES11/ES$7</f>
        <v>0.55499584545076863</v>
      </c>
      <c r="EU11" s="143">
        <v>10424</v>
      </c>
      <c r="EV11" s="39">
        <f t="shared" si="0"/>
        <v>0.52513853904282115</v>
      </c>
      <c r="EW11" s="147">
        <v>39321</v>
      </c>
      <c r="EX11" s="132">
        <f t="shared" si="1"/>
        <v>0.52295518021013432</v>
      </c>
      <c r="EY11" s="118">
        <v>8861</v>
      </c>
      <c r="EZ11" s="35">
        <f t="shared" ref="EZ11:EZ12" si="9">EY11/EY$7</f>
        <v>0.52231063955201884</v>
      </c>
      <c r="FA11" s="159">
        <v>10800</v>
      </c>
      <c r="FB11" s="34">
        <f>FA11/FA$7</f>
        <v>0.5646468343179798</v>
      </c>
      <c r="FC11" s="159">
        <v>8498</v>
      </c>
      <c r="FD11" s="34">
        <f>FC11/FC$7</f>
        <v>0.55422943977042982</v>
      </c>
      <c r="FE11" s="159">
        <v>16114</v>
      </c>
      <c r="FF11" s="39">
        <f t="shared" si="2"/>
        <v>0.63338705239573911</v>
      </c>
      <c r="FG11" s="147">
        <v>44273</v>
      </c>
      <c r="FH11" s="132">
        <f t="shared" si="4"/>
        <v>0.57597637446985661</v>
      </c>
      <c r="FI11" s="118">
        <v>10178</v>
      </c>
      <c r="FJ11" s="35">
        <f>FI11/FI$7</f>
        <v>0.57675395976639887</v>
      </c>
      <c r="FK11" s="159">
        <v>12635</v>
      </c>
      <c r="FL11" s="35">
        <f>FK11/FK$7</f>
        <v>0.61100750666742609</v>
      </c>
      <c r="FM11" s="159">
        <v>13490</v>
      </c>
      <c r="FN11" s="35">
        <f>FM11/FM$7</f>
        <v>0.61508298376801018</v>
      </c>
      <c r="FO11" s="159">
        <v>15721</v>
      </c>
      <c r="FP11" s="34">
        <f>FO11/FO$7</f>
        <v>0.62673417317812152</v>
      </c>
      <c r="FQ11" s="147">
        <v>52024</v>
      </c>
      <c r="FR11" s="43">
        <f>FQ11/FQ$7</f>
        <v>0.60959433807503927</v>
      </c>
      <c r="FS11" s="159">
        <v>14844</v>
      </c>
      <c r="FT11" s="110" t="s">
        <v>114</v>
      </c>
      <c r="FU11" s="159">
        <v>11986</v>
      </c>
      <c r="FV11" s="110" t="s">
        <v>114</v>
      </c>
      <c r="FW11" s="159">
        <v>19167</v>
      </c>
      <c r="FX11" s="110" t="s">
        <v>114</v>
      </c>
      <c r="FY11" s="159">
        <v>20806</v>
      </c>
      <c r="FZ11" s="110" t="s">
        <v>156</v>
      </c>
      <c r="GA11" s="147">
        <v>66803</v>
      </c>
      <c r="GB11" s="132" t="s">
        <v>156</v>
      </c>
      <c r="GC11" s="110" t="s">
        <v>99</v>
      </c>
      <c r="GD11" s="109" t="s">
        <v>99</v>
      </c>
      <c r="GE11" s="109" t="s">
        <v>99</v>
      </c>
      <c r="GF11" s="109" t="s">
        <v>99</v>
      </c>
      <c r="GG11" s="109" t="s">
        <v>99</v>
      </c>
      <c r="GH11" s="112" t="s">
        <v>99</v>
      </c>
      <c r="GI11" s="110" t="s">
        <v>99</v>
      </c>
      <c r="GJ11" s="111" t="s">
        <v>99</v>
      </c>
      <c r="GK11" s="115" t="s">
        <v>99</v>
      </c>
      <c r="GL11" s="113" t="s">
        <v>99</v>
      </c>
    </row>
    <row r="12" spans="1:194" ht="16" x14ac:dyDescent="0.35">
      <c r="A12" s="21" t="s">
        <v>95</v>
      </c>
      <c r="B12" s="87" t="s">
        <v>102</v>
      </c>
      <c r="C12" s="108" t="s">
        <v>99</v>
      </c>
      <c r="D12" s="109" t="s">
        <v>99</v>
      </c>
      <c r="E12" s="109" t="s">
        <v>99</v>
      </c>
      <c r="F12" s="109" t="s">
        <v>99</v>
      </c>
      <c r="G12" s="109" t="s">
        <v>99</v>
      </c>
      <c r="H12" s="109" t="s">
        <v>99</v>
      </c>
      <c r="I12" s="109" t="s">
        <v>99</v>
      </c>
      <c r="J12" s="111" t="s">
        <v>100</v>
      </c>
      <c r="K12" s="110" t="s">
        <v>99</v>
      </c>
      <c r="L12" s="111" t="s">
        <v>100</v>
      </c>
      <c r="M12" s="108" t="s">
        <v>99</v>
      </c>
      <c r="N12" s="109" t="s">
        <v>99</v>
      </c>
      <c r="O12" s="109" t="s">
        <v>99</v>
      </c>
      <c r="P12" s="109" t="s">
        <v>99</v>
      </c>
      <c r="Q12" s="109" t="s">
        <v>99</v>
      </c>
      <c r="R12" s="109" t="s">
        <v>99</v>
      </c>
      <c r="S12" s="109" t="s">
        <v>99</v>
      </c>
      <c r="T12" s="111" t="s">
        <v>100</v>
      </c>
      <c r="U12" s="110" t="s">
        <v>99</v>
      </c>
      <c r="V12" s="111" t="s">
        <v>100</v>
      </c>
      <c r="W12" s="108" t="s">
        <v>99</v>
      </c>
      <c r="X12" s="109" t="s">
        <v>99</v>
      </c>
      <c r="Y12" s="109" t="s">
        <v>99</v>
      </c>
      <c r="Z12" s="109" t="s">
        <v>99</v>
      </c>
      <c r="AA12" s="109" t="s">
        <v>99</v>
      </c>
      <c r="AB12" s="109" t="s">
        <v>99</v>
      </c>
      <c r="AC12" s="109" t="s">
        <v>99</v>
      </c>
      <c r="AD12" s="111" t="s">
        <v>100</v>
      </c>
      <c r="AE12" s="110" t="s">
        <v>99</v>
      </c>
      <c r="AF12" s="111" t="s">
        <v>100</v>
      </c>
      <c r="AG12" s="108" t="s">
        <v>99</v>
      </c>
      <c r="AH12" s="109" t="s">
        <v>99</v>
      </c>
      <c r="AI12" s="109" t="s">
        <v>99</v>
      </c>
      <c r="AJ12" s="109" t="s">
        <v>99</v>
      </c>
      <c r="AK12" s="109" t="s">
        <v>99</v>
      </c>
      <c r="AL12" s="109" t="s">
        <v>99</v>
      </c>
      <c r="AM12" s="109" t="s">
        <v>99</v>
      </c>
      <c r="AN12" s="111" t="s">
        <v>100</v>
      </c>
      <c r="AO12" s="110" t="s">
        <v>99</v>
      </c>
      <c r="AP12" s="111" t="s">
        <v>100</v>
      </c>
      <c r="AQ12" s="108" t="s">
        <v>99</v>
      </c>
      <c r="AR12" s="109" t="s">
        <v>99</v>
      </c>
      <c r="AS12" s="109" t="s">
        <v>99</v>
      </c>
      <c r="AT12" s="109" t="s">
        <v>99</v>
      </c>
      <c r="AU12" s="109" t="s">
        <v>99</v>
      </c>
      <c r="AV12" s="109" t="s">
        <v>99</v>
      </c>
      <c r="AW12" s="109" t="s">
        <v>99</v>
      </c>
      <c r="AX12" s="111" t="s">
        <v>100</v>
      </c>
      <c r="AY12" s="110" t="s">
        <v>99</v>
      </c>
      <c r="AZ12" s="111" t="s">
        <v>100</v>
      </c>
      <c r="BA12" s="108" t="s">
        <v>99</v>
      </c>
      <c r="BB12" s="109" t="s">
        <v>99</v>
      </c>
      <c r="BC12" s="109" t="s">
        <v>99</v>
      </c>
      <c r="BD12" s="109" t="s">
        <v>99</v>
      </c>
      <c r="BE12" s="109" t="s">
        <v>99</v>
      </c>
      <c r="BF12" s="109" t="s">
        <v>99</v>
      </c>
      <c r="BG12" s="109" t="s">
        <v>99</v>
      </c>
      <c r="BH12" s="111" t="s">
        <v>100</v>
      </c>
      <c r="BI12" s="110" t="s">
        <v>99</v>
      </c>
      <c r="BJ12" s="111" t="s">
        <v>100</v>
      </c>
      <c r="BK12" s="108" t="s">
        <v>99</v>
      </c>
      <c r="BL12" s="109" t="s">
        <v>99</v>
      </c>
      <c r="BM12" s="109" t="s">
        <v>99</v>
      </c>
      <c r="BN12" s="109" t="s">
        <v>99</v>
      </c>
      <c r="BO12" s="109" t="s">
        <v>99</v>
      </c>
      <c r="BP12" s="109" t="s">
        <v>99</v>
      </c>
      <c r="BQ12" s="109" t="s">
        <v>99</v>
      </c>
      <c r="BR12" s="111" t="s">
        <v>100</v>
      </c>
      <c r="BS12" s="110" t="s">
        <v>99</v>
      </c>
      <c r="BT12" s="111" t="s">
        <v>100</v>
      </c>
      <c r="BU12" s="108" t="s">
        <v>99</v>
      </c>
      <c r="BV12" s="109" t="s">
        <v>99</v>
      </c>
      <c r="BW12" s="109" t="s">
        <v>99</v>
      </c>
      <c r="BX12" s="109" t="s">
        <v>99</v>
      </c>
      <c r="BY12" s="109" t="s">
        <v>99</v>
      </c>
      <c r="BZ12" s="109" t="s">
        <v>99</v>
      </c>
      <c r="CA12" s="109" t="s">
        <v>99</v>
      </c>
      <c r="CB12" s="111" t="s">
        <v>100</v>
      </c>
      <c r="CC12" s="110" t="s">
        <v>99</v>
      </c>
      <c r="CD12" s="235" t="s">
        <v>100</v>
      </c>
      <c r="CE12" s="123" t="s">
        <v>99</v>
      </c>
      <c r="CF12" s="109" t="s">
        <v>99</v>
      </c>
      <c r="CG12" s="109" t="s">
        <v>99</v>
      </c>
      <c r="CH12" s="109" t="s">
        <v>99</v>
      </c>
      <c r="CI12" s="109" t="s">
        <v>99</v>
      </c>
      <c r="CJ12" s="109" t="s">
        <v>99</v>
      </c>
      <c r="CK12" s="109" t="s">
        <v>99</v>
      </c>
      <c r="CL12" s="111" t="s">
        <v>100</v>
      </c>
      <c r="CM12" s="110" t="s">
        <v>99</v>
      </c>
      <c r="CN12" s="116" t="s">
        <v>100</v>
      </c>
      <c r="CO12" s="115" t="s">
        <v>99</v>
      </c>
      <c r="CP12" s="113" t="s">
        <v>99</v>
      </c>
      <c r="CQ12" s="110" t="s">
        <v>99</v>
      </c>
      <c r="CR12" s="109" t="s">
        <v>99</v>
      </c>
      <c r="CS12" s="109" t="s">
        <v>99</v>
      </c>
      <c r="CT12" s="109" t="s">
        <v>99</v>
      </c>
      <c r="CU12" s="109" t="s">
        <v>99</v>
      </c>
      <c r="CV12" s="112" t="s">
        <v>100</v>
      </c>
      <c r="CW12" s="110" t="s">
        <v>99</v>
      </c>
      <c r="CX12" s="111" t="s">
        <v>100</v>
      </c>
      <c r="CY12" s="108" t="s">
        <v>99</v>
      </c>
      <c r="CZ12" s="113" t="s">
        <v>99</v>
      </c>
      <c r="DA12" s="96">
        <v>3762</v>
      </c>
      <c r="DB12" s="27">
        <v>0.17490352875540471</v>
      </c>
      <c r="DC12" s="29">
        <v>4032</v>
      </c>
      <c r="DD12" s="27">
        <v>0.17067389095834745</v>
      </c>
      <c r="DE12" s="40">
        <v>4194</v>
      </c>
      <c r="DF12" s="27">
        <v>0.18278492046197428</v>
      </c>
      <c r="DG12" s="37">
        <v>4923</v>
      </c>
      <c r="DH12" s="38">
        <v>0.19015063731170337</v>
      </c>
      <c r="DI12" s="123">
        <v>16911</v>
      </c>
      <c r="DJ12" s="43">
        <v>0.17996552017708156</v>
      </c>
      <c r="DK12" s="118">
        <v>3518</v>
      </c>
      <c r="DL12" s="35">
        <v>0.1729171786679774</v>
      </c>
      <c r="DM12" s="159">
        <v>4627</v>
      </c>
      <c r="DN12" s="35">
        <v>0.20782429033417177</v>
      </c>
      <c r="DO12" s="145">
        <v>4330</v>
      </c>
      <c r="DP12" s="35">
        <v>0.20398549017760401</v>
      </c>
      <c r="DQ12" s="145">
        <v>5363</v>
      </c>
      <c r="DR12" s="39">
        <v>0.22426193861336455</v>
      </c>
      <c r="DS12" s="147">
        <v>17838</v>
      </c>
      <c r="DT12" s="43">
        <v>0.20328205128205129</v>
      </c>
      <c r="DU12" s="118">
        <v>3954</v>
      </c>
      <c r="DV12" s="35">
        <v>0.22125230820882993</v>
      </c>
      <c r="DW12" s="143">
        <v>4816</v>
      </c>
      <c r="DX12" s="35">
        <v>0.22774992906459851</v>
      </c>
      <c r="DY12" s="145">
        <v>4225</v>
      </c>
      <c r="DZ12" s="35">
        <v>0.2157373366013072</v>
      </c>
      <c r="EA12" s="145">
        <v>5484</v>
      </c>
      <c r="EB12" s="39">
        <v>0.23645065321433192</v>
      </c>
      <c r="EC12" s="147">
        <v>18479</v>
      </c>
      <c r="ED12" s="43">
        <v>0.22592121671516249</v>
      </c>
      <c r="EE12" s="118">
        <v>4148</v>
      </c>
      <c r="EF12" s="35">
        <v>0.23210788428179732</v>
      </c>
      <c r="EG12" s="159">
        <v>5084</v>
      </c>
      <c r="EH12" s="35">
        <v>0.24042372079825972</v>
      </c>
      <c r="EI12" s="145">
        <v>4482</v>
      </c>
      <c r="EJ12" s="35">
        <v>0.22886029411764705</v>
      </c>
      <c r="EK12" s="145">
        <v>5769</v>
      </c>
      <c r="EL12" s="39">
        <v>0.24873884361660845</v>
      </c>
      <c r="EM12" s="147">
        <v>19483</v>
      </c>
      <c r="EN12" s="43">
        <v>0.23819595569357166</v>
      </c>
      <c r="EO12" s="118">
        <v>4780</v>
      </c>
      <c r="EP12" s="31">
        <f t="shared" si="7"/>
        <v>0.25906454934691886</v>
      </c>
      <c r="EQ12" s="143">
        <v>5061</v>
      </c>
      <c r="ER12" s="31">
        <f t="shared" si="8"/>
        <v>0.28701865819769751</v>
      </c>
      <c r="ES12" s="143">
        <v>5379</v>
      </c>
      <c r="ET12" s="31">
        <f>ES12/ES$7</f>
        <v>0.27934150394682178</v>
      </c>
      <c r="EU12" s="143">
        <v>5477</v>
      </c>
      <c r="EV12" s="39">
        <f t="shared" si="0"/>
        <v>0.27591939546599498</v>
      </c>
      <c r="EW12" s="147">
        <v>20697</v>
      </c>
      <c r="EX12" s="132">
        <f t="shared" si="1"/>
        <v>0.2752626679079665</v>
      </c>
      <c r="EY12" s="118">
        <v>5198</v>
      </c>
      <c r="EZ12" s="35">
        <f t="shared" si="9"/>
        <v>0.30639552018862365</v>
      </c>
      <c r="FA12" s="159">
        <v>5502</v>
      </c>
      <c r="FB12" s="34">
        <f t="shared" ref="FB12" si="10">FA12/FA$7</f>
        <v>0.28765619281643751</v>
      </c>
      <c r="FC12" s="159">
        <v>4722</v>
      </c>
      <c r="FD12" s="34">
        <f>FC12/FC$7</f>
        <v>0.30796321659166503</v>
      </c>
      <c r="FE12" s="159">
        <v>7303</v>
      </c>
      <c r="FF12" s="39">
        <f t="shared" si="2"/>
        <v>0.28705632640226408</v>
      </c>
      <c r="FG12" s="147">
        <v>22725</v>
      </c>
      <c r="FH12" s="132">
        <f t="shared" si="4"/>
        <v>0.29564436812114592</v>
      </c>
      <c r="FI12" s="118">
        <v>5635</v>
      </c>
      <c r="FJ12" s="35">
        <f t="shared" si="3"/>
        <v>0.31931701348827451</v>
      </c>
      <c r="FK12" s="159">
        <v>6270</v>
      </c>
      <c r="FL12" s="35">
        <f>FK12/FK$7</f>
        <v>0.3032067326319558</v>
      </c>
      <c r="FM12" s="159">
        <v>6804</v>
      </c>
      <c r="FN12" s="35">
        <f>FM12/FM$7</f>
        <v>0.31023162502279772</v>
      </c>
      <c r="FO12" s="159">
        <v>7180</v>
      </c>
      <c r="FP12" s="34">
        <f>FO12/FO$7</f>
        <v>0.28623823951522881</v>
      </c>
      <c r="FQ12" s="147">
        <v>25889</v>
      </c>
      <c r="FR12" s="43">
        <f>FQ12/FQ$7</f>
        <v>0.30335590916547539</v>
      </c>
      <c r="FS12" s="159">
        <v>8209</v>
      </c>
      <c r="FT12" s="110" t="s">
        <v>114</v>
      </c>
      <c r="FU12" s="159">
        <v>6252</v>
      </c>
      <c r="FV12" s="110" t="s">
        <v>114</v>
      </c>
      <c r="FW12" s="159">
        <v>6878</v>
      </c>
      <c r="FX12" s="110" t="s">
        <v>114</v>
      </c>
      <c r="FY12" s="159">
        <v>11694</v>
      </c>
      <c r="FZ12" s="110" t="s">
        <v>114</v>
      </c>
      <c r="GA12" s="147">
        <v>33033</v>
      </c>
      <c r="GB12" s="132" t="s">
        <v>156</v>
      </c>
      <c r="GC12" s="110" t="s">
        <v>99</v>
      </c>
      <c r="GD12" s="109" t="s">
        <v>99</v>
      </c>
      <c r="GE12" s="109" t="s">
        <v>99</v>
      </c>
      <c r="GF12" s="109" t="s">
        <v>99</v>
      </c>
      <c r="GG12" s="109" t="s">
        <v>99</v>
      </c>
      <c r="GH12" s="112" t="s">
        <v>99</v>
      </c>
      <c r="GI12" s="110" t="s">
        <v>99</v>
      </c>
      <c r="GJ12" s="111" t="s">
        <v>99</v>
      </c>
      <c r="GK12" s="115" t="s">
        <v>99</v>
      </c>
      <c r="GL12" s="113" t="s">
        <v>99</v>
      </c>
    </row>
    <row r="13" spans="1:194" ht="16.5" thickBot="1" x14ac:dyDescent="0.25">
      <c r="A13" s="44" t="s">
        <v>18</v>
      </c>
      <c r="B13" s="45" t="s">
        <v>138</v>
      </c>
      <c r="C13" s="46">
        <v>4138</v>
      </c>
      <c r="D13" s="47">
        <v>0.25</v>
      </c>
      <c r="E13" s="48">
        <v>4521</v>
      </c>
      <c r="F13" s="47">
        <v>0.248</v>
      </c>
      <c r="G13" s="48">
        <v>4234</v>
      </c>
      <c r="H13" s="47">
        <v>0.255</v>
      </c>
      <c r="I13" s="48">
        <v>5376</v>
      </c>
      <c r="J13" s="49">
        <v>0.28799999999999998</v>
      </c>
      <c r="K13" s="50">
        <v>18269</v>
      </c>
      <c r="L13" s="51">
        <v>0.26100000000000001</v>
      </c>
      <c r="M13" s="52">
        <v>4197</v>
      </c>
      <c r="N13" s="47">
        <v>0.32200000000000001</v>
      </c>
      <c r="O13" s="48">
        <v>4652</v>
      </c>
      <c r="P13" s="47">
        <v>0.29399999999999998</v>
      </c>
      <c r="Q13" s="48">
        <v>4441</v>
      </c>
      <c r="R13" s="47">
        <v>0.32100000000000001</v>
      </c>
      <c r="S13" s="48">
        <v>5277</v>
      </c>
      <c r="T13" s="49">
        <v>0.27500000000000002</v>
      </c>
      <c r="U13" s="50">
        <v>18567</v>
      </c>
      <c r="V13" s="49">
        <v>0.3</v>
      </c>
      <c r="W13" s="53">
        <v>3719</v>
      </c>
      <c r="X13" s="54">
        <v>0.251</v>
      </c>
      <c r="Y13" s="55">
        <v>4287</v>
      </c>
      <c r="Z13" s="56">
        <v>0.253</v>
      </c>
      <c r="AA13" s="55">
        <v>3727</v>
      </c>
      <c r="AB13" s="56">
        <v>0.247</v>
      </c>
      <c r="AC13" s="55">
        <v>4968</v>
      </c>
      <c r="AD13" s="56">
        <v>0.24299999999999999</v>
      </c>
      <c r="AE13" s="57">
        <v>16701</v>
      </c>
      <c r="AF13" s="54">
        <v>0.248</v>
      </c>
      <c r="AG13" s="53">
        <v>3869</v>
      </c>
      <c r="AH13" s="54">
        <v>0.28100000000000003</v>
      </c>
      <c r="AI13" s="55">
        <v>4540</v>
      </c>
      <c r="AJ13" s="58">
        <v>0.28299999999999997</v>
      </c>
      <c r="AK13" s="55">
        <v>3672</v>
      </c>
      <c r="AL13" s="58">
        <v>0.27600000000000002</v>
      </c>
      <c r="AM13" s="55">
        <v>4039</v>
      </c>
      <c r="AN13" s="58">
        <v>0.222</v>
      </c>
      <c r="AO13" s="57">
        <v>16120</v>
      </c>
      <c r="AP13" s="59">
        <v>0.26300000000000001</v>
      </c>
      <c r="AQ13" s="57">
        <v>3499</v>
      </c>
      <c r="AR13" s="59">
        <v>0.26100000000000001</v>
      </c>
      <c r="AS13" s="60">
        <v>3230</v>
      </c>
      <c r="AT13" s="58">
        <v>0.23100000000000001</v>
      </c>
      <c r="AU13" s="60">
        <v>3641</v>
      </c>
      <c r="AV13" s="56">
        <v>0.245</v>
      </c>
      <c r="AW13" s="60">
        <v>3318</v>
      </c>
      <c r="AX13" s="56">
        <v>0.157</v>
      </c>
      <c r="AY13" s="57">
        <v>13687</v>
      </c>
      <c r="AZ13" s="59">
        <v>0.21590000000000001</v>
      </c>
      <c r="BA13" s="53">
        <v>3324</v>
      </c>
      <c r="BB13" s="56">
        <v>0.24399999999999999</v>
      </c>
      <c r="BC13" s="61">
        <v>3159</v>
      </c>
      <c r="BD13" s="56">
        <v>0.2</v>
      </c>
      <c r="BE13" s="60">
        <v>3873</v>
      </c>
      <c r="BF13" s="56">
        <v>0.23</v>
      </c>
      <c r="BG13" s="62">
        <v>4112</v>
      </c>
      <c r="BH13" s="63">
        <v>0.20713278259117468</v>
      </c>
      <c r="BI13" s="57">
        <v>14468</v>
      </c>
      <c r="BJ13" s="155">
        <v>0.21659979639499372</v>
      </c>
      <c r="BK13" s="101">
        <v>3115</v>
      </c>
      <c r="BL13" s="56">
        <v>0.20999999999999996</v>
      </c>
      <c r="BM13" s="84">
        <v>3855</v>
      </c>
      <c r="BN13" s="56">
        <v>0.20999999999999996</v>
      </c>
      <c r="BO13" s="202">
        <v>3330</v>
      </c>
      <c r="BP13" s="86">
        <v>0.19000000000000006</v>
      </c>
      <c r="BQ13" s="203">
        <v>4312</v>
      </c>
      <c r="BR13" s="63">
        <v>0.19000000000000006</v>
      </c>
      <c r="BS13" s="57">
        <v>14612</v>
      </c>
      <c r="BT13" s="155">
        <v>0.20000000000000007</v>
      </c>
      <c r="BU13" s="97">
        <v>3907</v>
      </c>
      <c r="BV13" s="56">
        <v>0.22</v>
      </c>
      <c r="BW13" s="84">
        <v>6033</v>
      </c>
      <c r="BX13" s="56">
        <v>0.28000000000000003</v>
      </c>
      <c r="BY13" s="204">
        <v>4685</v>
      </c>
      <c r="BZ13" s="86">
        <v>0.26</v>
      </c>
      <c r="CA13" s="62">
        <v>5823</v>
      </c>
      <c r="CB13" s="63">
        <v>0.24</v>
      </c>
      <c r="CC13" s="57">
        <v>20448</v>
      </c>
      <c r="CD13" s="58">
        <v>0.25</v>
      </c>
      <c r="CE13" s="242">
        <v>4419</v>
      </c>
      <c r="CF13" s="56">
        <v>0.25478551660516607</v>
      </c>
      <c r="CG13" s="84">
        <v>4323</v>
      </c>
      <c r="CH13" s="56">
        <v>0.21540684637998903</v>
      </c>
      <c r="CI13" s="204">
        <v>4125</v>
      </c>
      <c r="CJ13" s="56">
        <v>0.2392691415313225</v>
      </c>
      <c r="CK13" s="62">
        <v>5466</v>
      </c>
      <c r="CL13" s="63">
        <v>0.22287461773700307</v>
      </c>
      <c r="CM13" s="57">
        <v>18333</v>
      </c>
      <c r="CN13" s="65">
        <v>0.23154158983556039</v>
      </c>
      <c r="CO13" s="57">
        <v>18333</v>
      </c>
      <c r="CP13" s="65">
        <v>0.23154158983556039</v>
      </c>
      <c r="CQ13" s="97">
        <v>5707</v>
      </c>
      <c r="CR13" s="56">
        <v>0.30014725991374774</v>
      </c>
      <c r="CS13" s="84">
        <v>4842</v>
      </c>
      <c r="CT13" s="56">
        <v>0.20581484315225707</v>
      </c>
      <c r="CU13" s="204">
        <v>4881</v>
      </c>
      <c r="CV13" s="56">
        <v>0.2217124687712923</v>
      </c>
      <c r="CW13" s="62">
        <v>5450</v>
      </c>
      <c r="CX13" s="63">
        <v>0.21874372867750352</v>
      </c>
      <c r="CY13" s="57">
        <v>20880</v>
      </c>
      <c r="CZ13" s="65">
        <v>0.23337431541298759</v>
      </c>
      <c r="DA13" s="97">
        <v>5431</v>
      </c>
      <c r="DB13" s="56">
        <v>0.25249895392626343</v>
      </c>
      <c r="DC13" s="84">
        <v>5979</v>
      </c>
      <c r="DD13" s="56">
        <v>0.25309007788689469</v>
      </c>
      <c r="DE13" s="204">
        <v>6123</v>
      </c>
      <c r="DF13" s="56">
        <v>0.26685552407932012</v>
      </c>
      <c r="DG13" s="62">
        <v>6600</v>
      </c>
      <c r="DH13" s="63">
        <v>0.25492468134414831</v>
      </c>
      <c r="DI13" s="57">
        <v>24133</v>
      </c>
      <c r="DJ13" s="65">
        <v>0.25682147113911119</v>
      </c>
      <c r="DK13" s="142">
        <v>5061</v>
      </c>
      <c r="DL13" s="59">
        <v>0.24875890882280657</v>
      </c>
      <c r="DM13" s="154">
        <v>5297</v>
      </c>
      <c r="DN13" s="205">
        <v>0.23791771469637082</v>
      </c>
      <c r="DO13" s="148">
        <v>4987</v>
      </c>
      <c r="DP13" s="205">
        <v>0.2349366373015499</v>
      </c>
      <c r="DQ13" s="148">
        <v>4845</v>
      </c>
      <c r="DR13" s="155">
        <v>0.20260098686961611</v>
      </c>
      <c r="DS13" s="149">
        <v>20190</v>
      </c>
      <c r="DT13" s="65">
        <v>0.23008547008547009</v>
      </c>
      <c r="DU13" s="206">
        <v>5037</v>
      </c>
      <c r="DV13" s="205">
        <v>0.28185328185328185</v>
      </c>
      <c r="DW13" s="144">
        <v>4642</v>
      </c>
      <c r="DX13" s="205">
        <v>0.21952142249125131</v>
      </c>
      <c r="DY13" s="148">
        <v>4080</v>
      </c>
      <c r="DZ13" s="205">
        <v>0.20833333333333334</v>
      </c>
      <c r="EA13" s="148">
        <v>4633</v>
      </c>
      <c r="EB13" s="155">
        <v>0.19975854783770966</v>
      </c>
      <c r="EC13" s="149">
        <v>18392</v>
      </c>
      <c r="ED13" s="65">
        <v>0.22485756901484216</v>
      </c>
      <c r="EE13" s="206">
        <v>5037</v>
      </c>
      <c r="EF13" s="59">
        <v>0.28185328185328185</v>
      </c>
      <c r="EG13" s="154">
        <v>4642</v>
      </c>
      <c r="EH13" s="205">
        <v>0.21952142249125131</v>
      </c>
      <c r="EI13" s="148">
        <v>4080</v>
      </c>
      <c r="EJ13" s="205">
        <v>0.20833333333333334</v>
      </c>
      <c r="EK13" s="148">
        <v>4633</v>
      </c>
      <c r="EL13" s="155">
        <v>0.19975854783770966</v>
      </c>
      <c r="EM13" s="149">
        <v>18392</v>
      </c>
      <c r="EN13" s="65">
        <v>0.22485756901484216</v>
      </c>
      <c r="EO13" s="142">
        <v>4494</v>
      </c>
      <c r="EP13" s="54">
        <f>EO13/EO$7</f>
        <v>0.24356403446967645</v>
      </c>
      <c r="EQ13" s="144">
        <v>3539</v>
      </c>
      <c r="ER13" s="54">
        <f t="shared" si="8"/>
        <v>0.20070322690410028</v>
      </c>
      <c r="ES13" s="144">
        <v>3190</v>
      </c>
      <c r="ET13" s="54">
        <f>ES13/ES$7</f>
        <v>0.16566265060240964</v>
      </c>
      <c r="EU13" s="144">
        <v>3949</v>
      </c>
      <c r="EV13" s="155">
        <f>EU13/EU$7</f>
        <v>0.19894206549118387</v>
      </c>
      <c r="EW13" s="149">
        <v>15172</v>
      </c>
      <c r="EX13" s="156">
        <f>+EW13/EW$7</f>
        <v>0.20178215188189919</v>
      </c>
      <c r="EY13" s="142">
        <v>2906</v>
      </c>
      <c r="EZ13" s="59">
        <f t="shared" ref="EZ13" si="11">EY13/EY$7</f>
        <v>0.17129384025935751</v>
      </c>
      <c r="FA13" s="154">
        <v>2825</v>
      </c>
      <c r="FB13" s="58">
        <f t="shared" ref="FB13" si="12">FA13/FA$7</f>
        <v>0.14769697286558267</v>
      </c>
      <c r="FC13" s="154">
        <v>2113</v>
      </c>
      <c r="FD13" s="58">
        <f>FC13/FC$7</f>
        <v>0.13780734363790517</v>
      </c>
      <c r="FE13" s="154">
        <v>2024</v>
      </c>
      <c r="FF13" s="155">
        <f>FE13/FE$7</f>
        <v>7.9556621201996774E-2</v>
      </c>
      <c r="FG13" s="149">
        <v>9868</v>
      </c>
      <c r="FH13" s="156">
        <f>+FG13/FG$7</f>
        <v>0.12837925740899747</v>
      </c>
      <c r="FI13" s="142">
        <v>1834</v>
      </c>
      <c r="FJ13" s="59">
        <f>FI13/FI$7</f>
        <v>0.10392677954525208</v>
      </c>
      <c r="FK13" s="154">
        <v>1774</v>
      </c>
      <c r="FL13" s="59">
        <f>FK13/FK$7</f>
        <v>8.5787678419312535E-2</v>
      </c>
      <c r="FM13" s="154">
        <v>1638</v>
      </c>
      <c r="FN13" s="59">
        <f>FM13/FM$7</f>
        <v>7.4685391209192042E-2</v>
      </c>
      <c r="FO13" s="154">
        <v>2183</v>
      </c>
      <c r="FP13" s="58">
        <f>FO13/FO$7</f>
        <v>8.7027587306649654E-2</v>
      </c>
      <c r="FQ13" s="149">
        <v>7429</v>
      </c>
      <c r="FR13" s="65">
        <f>FQ13/FQ$7</f>
        <v>8.7049752759485372E-2</v>
      </c>
      <c r="FS13" s="135" t="s">
        <v>99</v>
      </c>
      <c r="FT13" s="255" t="s">
        <v>99</v>
      </c>
      <c r="FU13" s="255" t="s">
        <v>99</v>
      </c>
      <c r="FV13" s="255" t="s">
        <v>99</v>
      </c>
      <c r="FW13" s="255" t="s">
        <v>99</v>
      </c>
      <c r="FX13" s="255" t="s">
        <v>99</v>
      </c>
      <c r="FY13" s="255" t="s">
        <v>99</v>
      </c>
      <c r="FZ13" s="157" t="s">
        <v>99</v>
      </c>
      <c r="GA13" s="149" t="s">
        <v>99</v>
      </c>
      <c r="GB13" s="156" t="s">
        <v>114</v>
      </c>
      <c r="GC13" s="135" t="s">
        <v>114</v>
      </c>
      <c r="GD13" s="255" t="s">
        <v>114</v>
      </c>
      <c r="GE13" s="154" t="s">
        <v>114</v>
      </c>
      <c r="GF13" s="255" t="s">
        <v>114</v>
      </c>
      <c r="GG13" s="154"/>
      <c r="GH13" s="59"/>
      <c r="GI13" s="154"/>
      <c r="GJ13" s="63"/>
      <c r="GK13" s="57"/>
      <c r="GL13" s="65"/>
    </row>
    <row r="14" spans="1:194" ht="16" x14ac:dyDescent="0.2">
      <c r="A14" s="66"/>
      <c r="B14" s="66"/>
      <c r="C14" s="66"/>
      <c r="D14" s="66"/>
      <c r="E14" s="66"/>
      <c r="F14" s="66"/>
      <c r="G14" s="66"/>
      <c r="H14" s="66"/>
      <c r="I14" s="66"/>
      <c r="J14" s="66"/>
      <c r="K14" s="66"/>
      <c r="L14" s="66"/>
      <c r="M14" s="66"/>
      <c r="N14" s="66"/>
      <c r="O14" s="66"/>
      <c r="P14" s="66"/>
      <c r="Q14" s="66"/>
      <c r="R14" s="66"/>
      <c r="S14" s="66"/>
      <c r="T14" s="66"/>
      <c r="U14" s="66"/>
      <c r="V14" s="66"/>
      <c r="W14" s="82"/>
      <c r="X14" s="34"/>
      <c r="Y14" s="82"/>
      <c r="Z14" s="34"/>
      <c r="AA14" s="34"/>
      <c r="AB14" s="34"/>
      <c r="AC14" s="34"/>
      <c r="AD14" s="34"/>
      <c r="AE14" s="82"/>
      <c r="AF14" s="34"/>
      <c r="AG14" s="82"/>
      <c r="AH14" s="34"/>
      <c r="AI14" s="82"/>
      <c r="AJ14" s="82"/>
      <c r="AK14" s="82"/>
      <c r="AL14" s="82"/>
      <c r="AM14" s="82"/>
      <c r="AN14" s="82"/>
      <c r="AO14" s="82"/>
      <c r="AP14" s="82"/>
      <c r="AQ14" s="82"/>
      <c r="AR14" s="34"/>
      <c r="AS14" s="68"/>
      <c r="AT14" s="34"/>
      <c r="AU14" s="34"/>
      <c r="AV14" s="34"/>
      <c r="AW14" s="34"/>
      <c r="AX14" s="34"/>
      <c r="AY14" s="68"/>
      <c r="AZ14" s="34"/>
      <c r="BA14" s="82"/>
      <c r="BB14" s="34"/>
      <c r="BC14" s="82"/>
      <c r="BD14" s="34"/>
      <c r="BE14" s="34"/>
      <c r="BF14" s="34"/>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GE14" s="591"/>
      <c r="GF14" s="591"/>
    </row>
    <row r="15" spans="1:194" ht="16" x14ac:dyDescent="0.2">
      <c r="A15" s="139" t="s">
        <v>117</v>
      </c>
      <c r="B15" s="66"/>
      <c r="C15" s="66"/>
      <c r="D15" s="66"/>
      <c r="E15" s="66"/>
      <c r="F15" s="66"/>
      <c r="G15" s="66"/>
      <c r="H15" s="66"/>
      <c r="I15" s="66"/>
      <c r="J15" s="66"/>
      <c r="K15" s="66"/>
      <c r="L15" s="66"/>
      <c r="M15" s="66"/>
      <c r="N15" s="66"/>
      <c r="O15" s="66"/>
      <c r="P15" s="66"/>
      <c r="Q15" s="66"/>
      <c r="R15" s="66"/>
      <c r="S15" s="66"/>
      <c r="T15" s="66"/>
      <c r="U15" s="66"/>
      <c r="V15" s="66"/>
      <c r="W15" s="82"/>
      <c r="X15" s="34"/>
      <c r="Y15" s="82"/>
      <c r="Z15" s="34"/>
      <c r="AA15" s="34"/>
      <c r="AB15" s="34"/>
      <c r="AC15" s="34"/>
      <c r="AD15" s="34"/>
      <c r="AE15" s="82"/>
      <c r="AF15" s="34"/>
      <c r="AG15" s="82"/>
      <c r="AH15" s="34"/>
      <c r="AI15" s="82"/>
      <c r="AJ15" s="82"/>
      <c r="AK15" s="82"/>
      <c r="AL15" s="82"/>
      <c r="AM15" s="82"/>
      <c r="AN15" s="82"/>
      <c r="AO15" s="82"/>
      <c r="AP15" s="82"/>
      <c r="AQ15" s="82"/>
      <c r="AR15" s="34"/>
      <c r="AS15" s="68"/>
      <c r="AT15" s="34"/>
      <c r="AU15" s="34"/>
      <c r="AV15" s="34"/>
      <c r="AW15" s="34"/>
      <c r="AX15" s="34"/>
      <c r="AY15" s="68"/>
      <c r="AZ15" s="34"/>
      <c r="BA15" s="82"/>
      <c r="BB15" s="34"/>
      <c r="BC15" s="82"/>
      <c r="BD15" s="34"/>
      <c r="BE15" s="34"/>
      <c r="BF15" s="34"/>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row>
    <row r="16" spans="1:194" ht="16" x14ac:dyDescent="0.2">
      <c r="A16" s="137" t="s">
        <v>123</v>
      </c>
      <c r="B16" s="66"/>
      <c r="C16" s="66"/>
      <c r="D16" s="66"/>
      <c r="E16" s="66"/>
      <c r="F16" s="66"/>
      <c r="G16" s="66"/>
      <c r="H16" s="66"/>
      <c r="I16" s="66"/>
      <c r="J16" s="66"/>
      <c r="K16" s="66"/>
      <c r="L16" s="66"/>
      <c r="M16" s="66"/>
      <c r="N16" s="66"/>
      <c r="O16" s="66"/>
      <c r="P16" s="66"/>
      <c r="Q16" s="66"/>
      <c r="R16" s="66"/>
      <c r="S16" s="66"/>
      <c r="T16" s="66"/>
      <c r="U16" s="66"/>
      <c r="V16" s="66"/>
      <c r="W16" s="82"/>
      <c r="X16" s="34"/>
      <c r="Y16" s="82"/>
      <c r="Z16" s="34"/>
      <c r="AA16" s="34"/>
      <c r="AB16" s="34"/>
      <c r="AC16" s="34"/>
      <c r="AD16" s="34"/>
      <c r="AE16" s="82"/>
      <c r="AF16" s="34"/>
      <c r="AG16" s="82"/>
      <c r="AH16" s="34"/>
      <c r="AI16" s="82"/>
      <c r="AJ16" s="82"/>
      <c r="AK16" s="82"/>
      <c r="AL16" s="82"/>
      <c r="AM16" s="82"/>
      <c r="AN16" s="82"/>
      <c r="AO16" s="82"/>
      <c r="AP16" s="82"/>
      <c r="AQ16" s="82"/>
      <c r="AR16" s="34"/>
      <c r="AS16" s="68"/>
      <c r="AT16" s="34"/>
      <c r="AU16" s="34"/>
      <c r="AV16" s="34"/>
      <c r="AW16" s="34"/>
      <c r="AX16" s="34"/>
      <c r="AY16" s="68"/>
      <c r="AZ16" s="34"/>
      <c r="BA16" s="82"/>
      <c r="BB16" s="34"/>
      <c r="BC16" s="82"/>
      <c r="BD16" s="34"/>
      <c r="BE16" s="34"/>
      <c r="BF16" s="34"/>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row>
    <row r="17" spans="1:194" ht="16" x14ac:dyDescent="0.2">
      <c r="A17" s="139" t="s">
        <v>127</v>
      </c>
      <c r="B17" s="66"/>
      <c r="C17" s="66"/>
      <c r="D17" s="66"/>
      <c r="E17" s="66"/>
      <c r="F17" s="66"/>
      <c r="G17" s="66"/>
      <c r="H17" s="66"/>
      <c r="I17" s="66"/>
      <c r="J17" s="66"/>
      <c r="K17" s="66"/>
      <c r="L17" s="66"/>
      <c r="M17" s="66"/>
      <c r="N17" s="66"/>
      <c r="O17" s="66"/>
      <c r="P17" s="66"/>
      <c r="Q17" s="66"/>
      <c r="R17" s="66"/>
      <c r="S17" s="66"/>
      <c r="T17" s="66"/>
      <c r="U17" s="66"/>
      <c r="V17" s="66"/>
      <c r="W17" s="82"/>
      <c r="X17" s="34"/>
      <c r="Y17" s="82"/>
      <c r="Z17" s="34"/>
      <c r="AA17" s="34"/>
      <c r="AB17" s="34"/>
      <c r="AC17" s="34"/>
      <c r="AD17" s="34"/>
      <c r="AE17" s="82"/>
      <c r="AF17" s="34"/>
      <c r="AG17" s="82"/>
      <c r="AH17" s="34"/>
      <c r="AI17" s="82"/>
      <c r="AJ17" s="82"/>
      <c r="AK17" s="82"/>
      <c r="AL17" s="82"/>
      <c r="AM17" s="82"/>
      <c r="AN17" s="82"/>
      <c r="AO17" s="82"/>
      <c r="AP17" s="82"/>
      <c r="AQ17" s="82"/>
      <c r="AR17" s="34"/>
      <c r="AS17" s="68"/>
      <c r="AT17" s="34"/>
      <c r="AU17" s="34"/>
      <c r="AV17" s="34"/>
      <c r="AW17" s="34"/>
      <c r="AX17" s="34"/>
      <c r="AY17" s="68"/>
      <c r="AZ17" s="34"/>
      <c r="BA17" s="82"/>
      <c r="BB17" s="34"/>
      <c r="BC17" s="82"/>
      <c r="BD17" s="34"/>
      <c r="BE17" s="34"/>
      <c r="BF17" s="34"/>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128"/>
      <c r="FE17" s="7"/>
      <c r="FF17" s="7"/>
      <c r="FG17" s="7"/>
      <c r="FH17" s="7"/>
      <c r="FI17" s="7"/>
      <c r="FJ17" s="7"/>
      <c r="FK17" s="7"/>
      <c r="FL17" s="7"/>
      <c r="FM17" s="7"/>
      <c r="FN17" s="7"/>
      <c r="FO17" s="7"/>
      <c r="FP17" s="7"/>
      <c r="FQ17" s="7"/>
      <c r="FR17" s="7"/>
    </row>
    <row r="18" spans="1:194" ht="16" x14ac:dyDescent="0.2">
      <c r="A18" s="139" t="s">
        <v>142</v>
      </c>
      <c r="B18" s="66"/>
      <c r="C18" s="66"/>
      <c r="D18" s="66"/>
      <c r="E18" s="66"/>
      <c r="F18" s="66"/>
      <c r="G18" s="66"/>
      <c r="H18" s="66"/>
      <c r="I18" s="66"/>
      <c r="J18" s="66"/>
      <c r="K18" s="66"/>
      <c r="L18" s="66"/>
      <c r="M18" s="66"/>
      <c r="N18" s="66"/>
      <c r="O18" s="66"/>
      <c r="P18" s="66"/>
      <c r="Q18" s="66"/>
      <c r="R18" s="66"/>
      <c r="S18" s="66"/>
      <c r="T18" s="66"/>
      <c r="U18" s="66"/>
      <c r="V18" s="66"/>
      <c r="W18" s="82"/>
      <c r="X18" s="34"/>
      <c r="Y18" s="82"/>
      <c r="Z18" s="34"/>
      <c r="AA18" s="34"/>
      <c r="AB18" s="34"/>
      <c r="AC18" s="34"/>
      <c r="AD18" s="34"/>
      <c r="AE18" s="82"/>
      <c r="AF18" s="34"/>
      <c r="AG18" s="82"/>
      <c r="AH18" s="34"/>
      <c r="AI18" s="82"/>
      <c r="AJ18" s="82"/>
      <c r="AK18" s="82"/>
      <c r="AL18" s="82"/>
      <c r="AM18" s="82"/>
      <c r="AN18" s="82"/>
      <c r="AO18" s="82"/>
      <c r="AP18" s="82"/>
      <c r="AQ18" s="82"/>
      <c r="AR18" s="34"/>
      <c r="AS18" s="68"/>
      <c r="AT18" s="34"/>
      <c r="AU18" s="34"/>
      <c r="AV18" s="34"/>
      <c r="AW18" s="34"/>
      <c r="AX18" s="34"/>
      <c r="AY18" s="68"/>
      <c r="AZ18" s="34"/>
      <c r="BA18" s="82"/>
      <c r="BB18" s="34"/>
      <c r="BC18" s="82"/>
      <c r="BD18" s="34"/>
      <c r="BE18" s="34"/>
      <c r="BF18" s="34"/>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row>
    <row r="19" spans="1:194" s="254" customFormat="1" ht="16" x14ac:dyDescent="0.2">
      <c r="A19" s="248" t="s">
        <v>154</v>
      </c>
      <c r="B19" s="249"/>
      <c r="C19" s="249"/>
      <c r="D19" s="249"/>
      <c r="E19" s="249"/>
      <c r="F19" s="249"/>
      <c r="G19" s="249"/>
      <c r="H19" s="249"/>
      <c r="I19" s="249"/>
      <c r="J19" s="249"/>
      <c r="K19" s="249"/>
      <c r="L19" s="249"/>
      <c r="M19" s="249"/>
      <c r="N19" s="249"/>
      <c r="O19" s="249"/>
      <c r="P19" s="249"/>
      <c r="Q19" s="249"/>
      <c r="R19" s="249"/>
      <c r="S19" s="249"/>
      <c r="T19" s="249"/>
      <c r="U19" s="249"/>
      <c r="V19" s="249"/>
      <c r="W19" s="250"/>
      <c r="X19" s="251"/>
      <c r="Y19" s="250"/>
      <c r="Z19" s="251"/>
      <c r="AA19" s="251"/>
      <c r="AB19" s="251"/>
      <c r="AC19" s="251"/>
      <c r="AD19" s="251"/>
      <c r="AE19" s="250"/>
      <c r="AF19" s="251"/>
      <c r="AG19" s="250"/>
      <c r="AH19" s="251"/>
      <c r="AI19" s="250"/>
      <c r="AJ19" s="250"/>
      <c r="AK19" s="250"/>
      <c r="AL19" s="250"/>
      <c r="AM19" s="250"/>
      <c r="AN19" s="250"/>
      <c r="AO19" s="250"/>
      <c r="AP19" s="250"/>
      <c r="AQ19" s="250"/>
      <c r="AR19" s="251"/>
      <c r="AS19" s="252"/>
      <c r="AT19" s="251"/>
      <c r="AU19" s="251"/>
      <c r="AV19" s="251"/>
      <c r="AW19" s="251"/>
      <c r="AX19" s="251"/>
      <c r="AY19" s="252"/>
      <c r="AZ19" s="251"/>
      <c r="BA19" s="250"/>
      <c r="BB19" s="251"/>
      <c r="BC19" s="250"/>
      <c r="BD19" s="251"/>
      <c r="BE19" s="251"/>
      <c r="BF19" s="251"/>
      <c r="BG19" s="253"/>
      <c r="BH19" s="253"/>
      <c r="BI19" s="253"/>
      <c r="BJ19" s="253"/>
      <c r="BK19" s="253"/>
      <c r="BL19" s="253"/>
      <c r="BM19" s="253"/>
      <c r="BN19" s="253"/>
      <c r="BO19" s="253"/>
      <c r="BP19" s="253"/>
      <c r="BQ19" s="253"/>
      <c r="BR19" s="253"/>
      <c r="BS19" s="253"/>
      <c r="BT19" s="253"/>
      <c r="BU19" s="253"/>
      <c r="BV19" s="253"/>
      <c r="BW19" s="253"/>
      <c r="BX19" s="253"/>
      <c r="BY19" s="253"/>
      <c r="BZ19" s="253"/>
      <c r="CA19" s="253"/>
      <c r="CB19" s="253"/>
      <c r="CC19" s="253"/>
      <c r="CD19" s="253"/>
      <c r="CE19" s="253"/>
      <c r="CF19" s="253"/>
      <c r="CG19" s="253"/>
      <c r="CH19" s="253"/>
      <c r="CI19" s="253"/>
      <c r="CJ19" s="253"/>
      <c r="CK19" s="253"/>
      <c r="CL19" s="253"/>
      <c r="CM19" s="253"/>
      <c r="CN19" s="253"/>
      <c r="CO19" s="253"/>
      <c r="CP19" s="253"/>
      <c r="CQ19" s="253"/>
      <c r="CR19" s="253"/>
      <c r="CS19" s="253"/>
      <c r="CT19" s="253"/>
      <c r="CU19" s="253"/>
      <c r="CV19" s="253"/>
      <c r="CW19" s="253"/>
      <c r="CX19" s="253"/>
      <c r="CY19" s="253"/>
      <c r="CZ19" s="253"/>
      <c r="DA19" s="253"/>
      <c r="DB19" s="253"/>
      <c r="DC19" s="253"/>
      <c r="DD19" s="253"/>
      <c r="DE19" s="253"/>
      <c r="DF19" s="253"/>
      <c r="DG19" s="253"/>
      <c r="DH19" s="253"/>
      <c r="DI19" s="253"/>
      <c r="DJ19" s="253"/>
      <c r="DK19" s="253"/>
      <c r="DL19" s="253"/>
      <c r="DM19" s="253"/>
      <c r="DN19" s="253"/>
      <c r="DO19" s="253"/>
      <c r="DP19" s="253"/>
      <c r="DQ19" s="253"/>
      <c r="DR19" s="253"/>
      <c r="DS19" s="253"/>
      <c r="DT19" s="253"/>
      <c r="DU19" s="253"/>
      <c r="DV19" s="253"/>
      <c r="DW19" s="253"/>
      <c r="DX19" s="253"/>
      <c r="DY19" s="253"/>
      <c r="DZ19" s="253"/>
      <c r="EA19" s="253"/>
      <c r="EB19" s="253"/>
      <c r="EC19" s="253"/>
      <c r="ED19" s="253"/>
      <c r="EE19" s="253"/>
      <c r="EF19" s="253"/>
      <c r="EG19" s="253"/>
      <c r="EH19" s="253"/>
      <c r="EI19" s="253"/>
      <c r="EJ19" s="253"/>
      <c r="EK19" s="253"/>
      <c r="EL19" s="253"/>
      <c r="EM19" s="253"/>
      <c r="EN19" s="253"/>
      <c r="EO19" s="253"/>
      <c r="EP19" s="253"/>
      <c r="EQ19" s="253"/>
      <c r="ER19" s="253"/>
      <c r="ES19" s="253"/>
      <c r="ET19" s="253"/>
      <c r="EU19" s="253"/>
      <c r="EV19" s="253"/>
      <c r="EW19" s="253"/>
      <c r="EX19" s="253"/>
      <c r="EY19" s="253"/>
      <c r="EZ19" s="253"/>
      <c r="FA19" s="253"/>
      <c r="FB19" s="253"/>
      <c r="FC19" s="253"/>
      <c r="FD19" s="253"/>
      <c r="FE19" s="253"/>
      <c r="FF19" s="253"/>
      <c r="FG19" s="253"/>
      <c r="FH19" s="253"/>
      <c r="FI19" s="253"/>
      <c r="FJ19" s="253"/>
      <c r="FK19" s="253"/>
      <c r="FL19" s="253"/>
      <c r="FM19" s="253"/>
      <c r="FN19" s="253"/>
      <c r="FO19" s="253"/>
      <c r="FP19" s="253"/>
      <c r="FQ19" s="253"/>
      <c r="FR19" s="253"/>
    </row>
    <row r="20" spans="1:194" ht="16" x14ac:dyDescent="0.2">
      <c r="A20" s="137"/>
      <c r="B20" s="66"/>
      <c r="C20" s="66"/>
      <c r="D20" s="66"/>
      <c r="E20" s="66"/>
      <c r="F20" s="66"/>
      <c r="G20" s="66"/>
      <c r="H20" s="66"/>
      <c r="I20" s="66"/>
      <c r="J20" s="66"/>
      <c r="K20" s="66"/>
      <c r="L20" s="66"/>
      <c r="M20" s="66"/>
      <c r="N20" s="66"/>
      <c r="O20" s="66"/>
      <c r="P20" s="66"/>
      <c r="Q20" s="66"/>
      <c r="R20" s="66"/>
      <c r="S20" s="66"/>
      <c r="T20" s="66"/>
      <c r="U20" s="66"/>
      <c r="V20" s="66"/>
      <c r="W20" s="82"/>
      <c r="X20" s="34"/>
      <c r="Y20" s="82"/>
      <c r="Z20" s="34"/>
      <c r="AA20" s="34"/>
      <c r="AB20" s="34"/>
      <c r="AC20" s="34"/>
      <c r="AD20" s="34"/>
      <c r="AE20" s="82"/>
      <c r="AF20" s="34"/>
      <c r="AG20" s="82"/>
      <c r="AH20" s="34"/>
      <c r="AI20" s="82"/>
      <c r="AJ20" s="82"/>
      <c r="AK20" s="82"/>
      <c r="AL20" s="82"/>
      <c r="AM20" s="82"/>
      <c r="AN20" s="82"/>
      <c r="AO20" s="82"/>
      <c r="AP20" s="82"/>
      <c r="AQ20" s="82"/>
      <c r="AR20" s="34"/>
      <c r="AS20" s="68"/>
      <c r="AT20" s="34"/>
      <c r="AU20" s="34"/>
      <c r="AV20" s="34"/>
      <c r="AW20" s="34"/>
      <c r="AX20" s="34"/>
      <c r="AY20" s="68"/>
      <c r="AZ20" s="34"/>
      <c r="BA20" s="82"/>
      <c r="BB20" s="34"/>
      <c r="BC20" s="82"/>
      <c r="BD20" s="34"/>
      <c r="BE20" s="34"/>
      <c r="BF20" s="34"/>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row>
    <row r="21" spans="1:194" s="129" customFormat="1" ht="16" x14ac:dyDescent="0.2">
      <c r="A21" s="140" t="s">
        <v>129</v>
      </c>
      <c r="B21" s="124"/>
      <c r="C21" s="124"/>
      <c r="D21" s="124"/>
      <c r="E21" s="124"/>
      <c r="F21" s="124"/>
      <c r="G21" s="124"/>
      <c r="H21" s="124"/>
      <c r="I21" s="124"/>
      <c r="J21" s="124"/>
      <c r="K21" s="124"/>
      <c r="L21" s="124"/>
      <c r="M21" s="124"/>
      <c r="N21" s="124"/>
      <c r="O21" s="124"/>
      <c r="P21" s="124"/>
      <c r="Q21" s="124"/>
      <c r="R21" s="124"/>
      <c r="S21" s="124"/>
      <c r="T21" s="124"/>
      <c r="U21" s="124"/>
      <c r="V21" s="124"/>
      <c r="W21" s="125"/>
      <c r="X21" s="126"/>
      <c r="Y21" s="125"/>
      <c r="Z21" s="126"/>
      <c r="AA21" s="126"/>
      <c r="AB21" s="126"/>
      <c r="AC21" s="126"/>
      <c r="AD21" s="126"/>
      <c r="AE21" s="125"/>
      <c r="AF21" s="126"/>
      <c r="AG21" s="125"/>
      <c r="AH21" s="126"/>
      <c r="AI21" s="125"/>
      <c r="AJ21" s="125"/>
      <c r="AK21" s="125"/>
      <c r="AL21" s="125"/>
      <c r="AM21" s="125"/>
      <c r="AN21" s="125"/>
      <c r="AO21" s="125"/>
      <c r="AP21" s="125"/>
      <c r="AQ21" s="125"/>
      <c r="AR21" s="126"/>
      <c r="AS21" s="127"/>
      <c r="AT21" s="126"/>
      <c r="AU21" s="126"/>
      <c r="AV21" s="126"/>
      <c r="AW21" s="126"/>
      <c r="AX21" s="126"/>
      <c r="AY21" s="127"/>
      <c r="AZ21" s="126"/>
      <c r="BA21" s="125"/>
      <c r="BB21" s="126"/>
      <c r="BC21" s="125"/>
      <c r="BD21" s="126"/>
      <c r="BE21" s="126"/>
      <c r="BF21" s="126"/>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7"/>
      <c r="DM21" s="7"/>
      <c r="DN21" s="7"/>
      <c r="DO21" s="7"/>
      <c r="DP21" s="7"/>
      <c r="DQ21" s="7"/>
      <c r="DR21" s="7"/>
      <c r="DS21" s="7"/>
      <c r="DT21" s="7"/>
      <c r="DU21" s="7"/>
      <c r="DV21" s="7"/>
      <c r="DW21" s="128"/>
      <c r="DX21" s="128"/>
      <c r="DY21" s="128"/>
      <c r="DZ21" s="128"/>
      <c r="EA21" s="128"/>
      <c r="EB21" s="128"/>
      <c r="EC21" s="128"/>
      <c r="ED21" s="128"/>
      <c r="EE21" s="7"/>
      <c r="EF21" s="7"/>
      <c r="EG21" s="128"/>
      <c r="EH21" s="128"/>
      <c r="EI21" s="128"/>
      <c r="EJ21" s="128"/>
      <c r="EK21" s="128"/>
      <c r="EL21" s="128"/>
      <c r="EM21" s="128"/>
      <c r="EN21" s="128"/>
      <c r="EO21" s="7"/>
      <c r="EP21" s="7"/>
      <c r="EQ21" s="128"/>
      <c r="ER21" s="128"/>
      <c r="ES21" s="128"/>
      <c r="ET21" s="128"/>
      <c r="EU21" s="128"/>
      <c r="EV21" s="128"/>
      <c r="EW21" s="128"/>
      <c r="EX21" s="128"/>
      <c r="EY21" s="7"/>
      <c r="EZ21" s="7"/>
      <c r="FA21" s="128"/>
      <c r="FB21" s="128"/>
      <c r="FC21" s="128"/>
      <c r="FD21" s="128"/>
      <c r="FE21" s="128"/>
      <c r="FF21" s="128"/>
      <c r="FG21" s="128"/>
      <c r="FH21" s="128"/>
      <c r="FI21" s="7"/>
      <c r="FJ21" s="7"/>
      <c r="FK21" s="128"/>
      <c r="FL21" s="128"/>
      <c r="FM21" s="128"/>
      <c r="FN21" s="128"/>
      <c r="FO21" s="128"/>
      <c r="FP21" s="128"/>
      <c r="FQ21" s="128"/>
      <c r="FR21" s="128"/>
    </row>
    <row r="22" spans="1:194" s="129" customFormat="1" ht="16" x14ac:dyDescent="0.2">
      <c r="A22" s="138" t="s">
        <v>124</v>
      </c>
      <c r="B22" s="124"/>
      <c r="C22" s="124"/>
      <c r="D22" s="124"/>
      <c r="E22" s="124"/>
      <c r="F22" s="124"/>
      <c r="G22" s="124"/>
      <c r="H22" s="124"/>
      <c r="I22" s="124"/>
      <c r="J22" s="124"/>
      <c r="K22" s="124"/>
      <c r="L22" s="124"/>
      <c r="M22" s="124"/>
      <c r="N22" s="124"/>
      <c r="O22" s="124"/>
      <c r="P22" s="124"/>
      <c r="Q22" s="124"/>
      <c r="R22" s="124"/>
      <c r="S22" s="124"/>
      <c r="T22" s="124"/>
      <c r="U22" s="124"/>
      <c r="V22" s="124"/>
      <c r="W22" s="125"/>
      <c r="X22" s="126"/>
      <c r="Y22" s="125"/>
      <c r="Z22" s="126"/>
      <c r="AA22" s="126"/>
      <c r="AB22" s="126"/>
      <c r="AC22" s="126"/>
      <c r="AD22" s="126"/>
      <c r="AE22" s="125"/>
      <c r="AF22" s="126"/>
      <c r="AG22" s="125"/>
      <c r="AH22" s="126"/>
      <c r="AI22" s="125"/>
      <c r="AJ22" s="125"/>
      <c r="AK22" s="125"/>
      <c r="AL22" s="125"/>
      <c r="AM22" s="125"/>
      <c r="AN22" s="125"/>
      <c r="AO22" s="125"/>
      <c r="AP22" s="125"/>
      <c r="AQ22" s="125"/>
      <c r="AR22" s="126"/>
      <c r="AS22" s="127"/>
      <c r="AT22" s="126"/>
      <c r="AU22" s="126"/>
      <c r="AV22" s="126"/>
      <c r="AW22" s="126"/>
      <c r="AX22" s="126"/>
      <c r="AY22" s="127"/>
      <c r="AZ22" s="126"/>
      <c r="BA22" s="125"/>
      <c r="BB22" s="126"/>
      <c r="BC22" s="125"/>
      <c r="BD22" s="126"/>
      <c r="BE22" s="126"/>
      <c r="BF22" s="126"/>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7"/>
      <c r="DM22" s="7"/>
      <c r="DN22" s="7"/>
      <c r="DO22" s="7"/>
      <c r="DP22" s="7"/>
      <c r="DQ22" s="7"/>
      <c r="DR22" s="7"/>
      <c r="DS22" s="7"/>
      <c r="DT22" s="7"/>
      <c r="DU22" s="7"/>
      <c r="DV22" s="7"/>
      <c r="DW22" s="128"/>
      <c r="DX22" s="128"/>
      <c r="DY22" s="128"/>
      <c r="DZ22" s="128"/>
      <c r="EA22" s="128"/>
      <c r="EB22" s="128"/>
      <c r="EC22" s="128"/>
      <c r="ED22" s="128"/>
      <c r="EE22" s="7"/>
      <c r="EF22" s="7"/>
      <c r="EG22" s="128"/>
      <c r="EH22" s="128"/>
      <c r="EI22" s="128"/>
      <c r="EJ22" s="128"/>
      <c r="EK22" s="128"/>
      <c r="EL22" s="128"/>
      <c r="EM22" s="128"/>
      <c r="EN22" s="128"/>
      <c r="EO22" s="7"/>
      <c r="EP22" s="7"/>
      <c r="EQ22" s="128"/>
      <c r="ER22" s="128"/>
      <c r="ES22" s="128"/>
      <c r="ET22" s="128"/>
      <c r="EU22" s="128"/>
      <c r="EV22" s="128"/>
      <c r="EW22" s="128"/>
      <c r="EX22" s="128"/>
      <c r="EY22" s="7"/>
      <c r="EZ22" s="7"/>
      <c r="FA22" s="128"/>
      <c r="FB22" s="128"/>
      <c r="FC22" s="128"/>
      <c r="FD22" s="128"/>
      <c r="FE22" s="128"/>
      <c r="FF22" s="128"/>
      <c r="FG22" s="128"/>
      <c r="FH22" s="128"/>
      <c r="FI22" s="7"/>
      <c r="FJ22" s="7"/>
      <c r="FK22" s="128"/>
      <c r="FL22" s="128"/>
      <c r="FM22" s="128"/>
      <c r="FN22" s="128"/>
      <c r="FO22" s="128"/>
      <c r="FP22" s="128"/>
      <c r="FQ22" s="128"/>
      <c r="FR22" s="128"/>
    </row>
    <row r="23" spans="1:194" s="129" customFormat="1" ht="16" x14ac:dyDescent="0.2">
      <c r="A23" s="140" t="s">
        <v>130</v>
      </c>
      <c r="B23" s="124"/>
      <c r="C23" s="124"/>
      <c r="D23" s="124"/>
      <c r="E23" s="124"/>
      <c r="F23" s="124"/>
      <c r="G23" s="124"/>
      <c r="H23" s="124"/>
      <c r="I23" s="124"/>
      <c r="J23" s="124"/>
      <c r="K23" s="124"/>
      <c r="L23" s="124"/>
      <c r="M23" s="124"/>
      <c r="N23" s="124"/>
      <c r="O23" s="124"/>
      <c r="P23" s="124"/>
      <c r="Q23" s="124"/>
      <c r="R23" s="124"/>
      <c r="S23" s="124"/>
      <c r="T23" s="124"/>
      <c r="U23" s="124"/>
      <c r="V23" s="124"/>
      <c r="W23" s="125"/>
      <c r="X23" s="126"/>
      <c r="Y23" s="125"/>
      <c r="Z23" s="126"/>
      <c r="AA23" s="126"/>
      <c r="AB23" s="126"/>
      <c r="AC23" s="126"/>
      <c r="AD23" s="126"/>
      <c r="AE23" s="125"/>
      <c r="AF23" s="126"/>
      <c r="AG23" s="125"/>
      <c r="AH23" s="126"/>
      <c r="AI23" s="125"/>
      <c r="AJ23" s="125"/>
      <c r="AK23" s="125"/>
      <c r="AL23" s="125"/>
      <c r="AM23" s="125"/>
      <c r="AN23" s="125"/>
      <c r="AO23" s="125"/>
      <c r="AP23" s="125"/>
      <c r="AQ23" s="125"/>
      <c r="AR23" s="126"/>
      <c r="AS23" s="127"/>
      <c r="AT23" s="126"/>
      <c r="AU23" s="126"/>
      <c r="AV23" s="126"/>
      <c r="AW23" s="126"/>
      <c r="AX23" s="126"/>
      <c r="AY23" s="127"/>
      <c r="AZ23" s="126"/>
      <c r="BA23" s="125"/>
      <c r="BB23" s="126"/>
      <c r="BC23" s="125"/>
      <c r="BD23" s="126"/>
      <c r="BE23" s="126"/>
      <c r="BF23" s="126"/>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7"/>
      <c r="DM23" s="7"/>
      <c r="DN23" s="7"/>
      <c r="DO23" s="7"/>
      <c r="DP23" s="7"/>
      <c r="DQ23" s="7"/>
      <c r="DR23" s="7"/>
      <c r="DS23" s="7"/>
      <c r="DT23" s="7"/>
      <c r="DU23" s="7"/>
      <c r="DV23" s="7"/>
      <c r="DW23" s="128"/>
      <c r="DX23" s="128"/>
      <c r="DY23" s="128"/>
      <c r="DZ23" s="128"/>
      <c r="EA23" s="128"/>
      <c r="EB23" s="128"/>
      <c r="EC23" s="128"/>
      <c r="ED23" s="128"/>
      <c r="EE23" s="7"/>
      <c r="EF23" s="7"/>
      <c r="EG23" s="128"/>
      <c r="EH23" s="128"/>
      <c r="EI23" s="128"/>
      <c r="EJ23" s="128"/>
      <c r="EK23" s="128"/>
      <c r="EL23" s="128"/>
      <c r="EM23" s="128"/>
      <c r="EN23" s="128"/>
      <c r="EO23" s="7"/>
      <c r="EP23" s="7"/>
      <c r="EQ23" s="128"/>
      <c r="ER23" s="128"/>
      <c r="ES23" s="128"/>
      <c r="ET23" s="128"/>
      <c r="EU23" s="128"/>
      <c r="EV23" s="128"/>
      <c r="EW23" s="128"/>
      <c r="EX23" s="128"/>
      <c r="EY23" s="7"/>
      <c r="EZ23" s="7"/>
      <c r="FA23" s="128"/>
      <c r="FB23" s="128"/>
      <c r="FC23" s="128"/>
      <c r="FD23" s="128"/>
      <c r="FE23" s="128"/>
      <c r="FF23" s="128"/>
      <c r="FG23" s="128"/>
      <c r="FH23" s="128"/>
      <c r="FI23" s="7"/>
      <c r="FJ23" s="7"/>
      <c r="FK23" s="128"/>
      <c r="FL23" s="128"/>
      <c r="FM23" s="128"/>
      <c r="FN23" s="128"/>
      <c r="FO23" s="128"/>
      <c r="FP23" s="128"/>
      <c r="FQ23" s="128"/>
      <c r="FR23" s="128"/>
    </row>
    <row r="24" spans="1:194" s="129" customFormat="1" ht="16" x14ac:dyDescent="0.2">
      <c r="A24" s="140" t="s">
        <v>145</v>
      </c>
      <c r="B24" s="124"/>
      <c r="C24" s="124"/>
      <c r="D24" s="124"/>
      <c r="E24" s="124"/>
      <c r="F24" s="124"/>
      <c r="G24" s="124"/>
      <c r="H24" s="124"/>
      <c r="I24" s="124"/>
      <c r="J24" s="124"/>
      <c r="K24" s="124"/>
      <c r="L24" s="124"/>
      <c r="M24" s="124"/>
      <c r="N24" s="124"/>
      <c r="O24" s="124"/>
      <c r="P24" s="124"/>
      <c r="Q24" s="124"/>
      <c r="R24" s="124"/>
      <c r="S24" s="124"/>
      <c r="T24" s="124"/>
      <c r="U24" s="124"/>
      <c r="V24" s="124"/>
      <c r="W24" s="125"/>
      <c r="X24" s="126"/>
      <c r="Y24" s="125"/>
      <c r="Z24" s="126"/>
      <c r="AA24" s="126"/>
      <c r="AB24" s="126"/>
      <c r="AC24" s="126"/>
      <c r="AD24" s="126"/>
      <c r="AE24" s="125"/>
      <c r="AF24" s="126"/>
      <c r="AG24" s="125"/>
      <c r="AH24" s="126"/>
      <c r="AI24" s="125"/>
      <c r="AJ24" s="125"/>
      <c r="AK24" s="125"/>
      <c r="AL24" s="125"/>
      <c r="AM24" s="125"/>
      <c r="AN24" s="125"/>
      <c r="AO24" s="125"/>
      <c r="AP24" s="125"/>
      <c r="AQ24" s="125"/>
      <c r="AR24" s="126"/>
      <c r="AS24" s="127"/>
      <c r="AT24" s="126"/>
      <c r="AU24" s="126"/>
      <c r="AV24" s="126"/>
      <c r="AW24" s="126"/>
      <c r="AX24" s="126"/>
      <c r="AY24" s="127"/>
      <c r="AZ24" s="126"/>
      <c r="BA24" s="125"/>
      <c r="BB24" s="126"/>
      <c r="BC24" s="125"/>
      <c r="BD24" s="126"/>
      <c r="BE24" s="126"/>
      <c r="BF24" s="126"/>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7"/>
      <c r="DM24" s="7"/>
      <c r="DN24" s="7"/>
      <c r="DO24" s="7"/>
      <c r="DP24" s="7"/>
      <c r="DQ24" s="7"/>
      <c r="DR24" s="7"/>
      <c r="DS24" s="7"/>
      <c r="DT24" s="7"/>
      <c r="DU24" s="7"/>
      <c r="DV24" s="7"/>
      <c r="DW24" s="128"/>
      <c r="DX24" s="128"/>
      <c r="DY24" s="128"/>
      <c r="DZ24" s="128"/>
      <c r="EA24" s="128"/>
      <c r="EB24" s="128"/>
      <c r="EC24" s="128"/>
      <c r="ED24" s="128"/>
      <c r="EE24" s="7"/>
      <c r="EF24" s="7"/>
      <c r="EG24" s="128"/>
      <c r="EH24" s="128"/>
      <c r="EI24" s="128"/>
      <c r="EJ24" s="128"/>
      <c r="EK24" s="128"/>
      <c r="EL24" s="128"/>
      <c r="EM24" s="128"/>
      <c r="EN24" s="128"/>
      <c r="EO24" s="7"/>
      <c r="EP24" s="7"/>
      <c r="EQ24" s="128"/>
      <c r="ER24" s="128"/>
      <c r="ES24" s="128"/>
      <c r="ET24" s="128"/>
      <c r="EU24" s="128"/>
      <c r="EV24" s="128"/>
      <c r="EW24" s="128"/>
      <c r="EX24" s="128"/>
      <c r="EY24" s="7"/>
      <c r="EZ24" s="7"/>
      <c r="FA24" s="128"/>
      <c r="FB24" s="128"/>
      <c r="FC24" s="128"/>
      <c r="FD24" s="128"/>
      <c r="FE24" s="128"/>
      <c r="FF24" s="128"/>
      <c r="FG24" s="128"/>
      <c r="FH24" s="128"/>
      <c r="FI24" s="7"/>
      <c r="FJ24" s="7"/>
      <c r="FK24" s="128"/>
      <c r="FL24" s="128"/>
      <c r="FM24" s="128"/>
      <c r="FN24" s="128"/>
      <c r="FO24" s="128"/>
      <c r="FP24" s="128"/>
      <c r="FQ24" s="128"/>
      <c r="FR24" s="128"/>
    </row>
    <row r="25" spans="1:194" s="129" customFormat="1" ht="16" x14ac:dyDescent="0.2">
      <c r="A25" s="138" t="s">
        <v>155</v>
      </c>
      <c r="B25" s="124"/>
      <c r="C25" s="124"/>
      <c r="D25" s="124"/>
      <c r="E25" s="124"/>
      <c r="F25" s="124"/>
      <c r="G25" s="124"/>
      <c r="H25" s="124"/>
      <c r="I25" s="124"/>
      <c r="J25" s="124"/>
      <c r="K25" s="124"/>
      <c r="L25" s="124"/>
      <c r="M25" s="124"/>
      <c r="N25" s="124"/>
      <c r="O25" s="124"/>
      <c r="P25" s="124"/>
      <c r="Q25" s="124"/>
      <c r="R25" s="124"/>
      <c r="S25" s="124"/>
      <c r="T25" s="124"/>
      <c r="U25" s="124"/>
      <c r="V25" s="124"/>
      <c r="W25" s="125"/>
      <c r="X25" s="126"/>
      <c r="Y25" s="125"/>
      <c r="Z25" s="126"/>
      <c r="AA25" s="126"/>
      <c r="AB25" s="126"/>
      <c r="AC25" s="126"/>
      <c r="AD25" s="126"/>
      <c r="AE25" s="125"/>
      <c r="AF25" s="126"/>
      <c r="AG25" s="125"/>
      <c r="AH25" s="126"/>
      <c r="AI25" s="125"/>
      <c r="AJ25" s="125"/>
      <c r="AK25" s="125"/>
      <c r="AL25" s="125"/>
      <c r="AM25" s="125"/>
      <c r="AN25" s="125"/>
      <c r="AO25" s="125"/>
      <c r="AP25" s="125"/>
      <c r="AQ25" s="125"/>
      <c r="AR25" s="126"/>
      <c r="AS25" s="127"/>
      <c r="AT25" s="126"/>
      <c r="AU25" s="126"/>
      <c r="AV25" s="126"/>
      <c r="AW25" s="126"/>
      <c r="AX25" s="126"/>
      <c r="AY25" s="127"/>
      <c r="AZ25" s="126"/>
      <c r="BA25" s="125"/>
      <c r="BB25" s="126"/>
      <c r="BC25" s="125"/>
      <c r="BD25" s="126"/>
      <c r="BE25" s="126"/>
      <c r="BF25" s="126"/>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row>
    <row r="26" spans="1:194" ht="16" x14ac:dyDescent="0.2">
      <c r="A26" s="66"/>
      <c r="B26" s="66"/>
      <c r="C26" s="66"/>
      <c r="D26" s="66"/>
      <c r="E26" s="66"/>
      <c r="F26" s="66"/>
      <c r="G26" s="66"/>
      <c r="H26" s="66"/>
      <c r="I26" s="66"/>
      <c r="J26" s="66"/>
      <c r="K26" s="66"/>
      <c r="L26" s="66"/>
      <c r="M26" s="66"/>
      <c r="N26" s="66"/>
      <c r="O26" s="66"/>
      <c r="P26" s="66"/>
      <c r="Q26" s="66"/>
      <c r="R26" s="66"/>
      <c r="S26" s="66"/>
      <c r="T26" s="66"/>
      <c r="U26" s="66"/>
      <c r="V26" s="66"/>
      <c r="W26" s="3"/>
      <c r="X26" s="67"/>
      <c r="Y26" s="3"/>
      <c r="Z26" s="67"/>
      <c r="AA26" s="67"/>
      <c r="AB26" s="67"/>
      <c r="AC26" s="67"/>
      <c r="AD26" s="67"/>
      <c r="AE26" s="3"/>
      <c r="AF26" s="67"/>
      <c r="AG26" s="3"/>
      <c r="AH26" s="67"/>
      <c r="AI26" s="3"/>
      <c r="AJ26" s="3"/>
      <c r="AK26" s="3"/>
      <c r="AL26" s="3"/>
      <c r="AM26" s="3"/>
      <c r="AN26" s="3"/>
      <c r="AO26" s="3"/>
      <c r="AP26" s="3"/>
      <c r="AQ26" s="3"/>
      <c r="AR26" s="67"/>
      <c r="AS26" s="68"/>
      <c r="AT26" s="67"/>
      <c r="AU26" s="67"/>
      <c r="AV26" s="67"/>
      <c r="AW26" s="67"/>
      <c r="AX26" s="67"/>
      <c r="AY26" s="68"/>
      <c r="AZ26" s="67"/>
      <c r="BA26" s="3"/>
      <c r="BB26" s="67"/>
      <c r="BC26" s="3"/>
      <c r="BD26" s="67"/>
      <c r="BE26" s="67"/>
      <c r="BF26" s="6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row>
    <row r="27" spans="1:194" ht="19.5" x14ac:dyDescent="0.2">
      <c r="A27" s="1" t="s">
        <v>104</v>
      </c>
      <c r="B27" s="6"/>
      <c r="C27" s="6"/>
      <c r="D27" s="6"/>
      <c r="E27" s="6"/>
      <c r="F27" s="6"/>
      <c r="G27" s="6"/>
      <c r="H27" s="6"/>
      <c r="I27" s="6"/>
      <c r="J27" s="6"/>
      <c r="K27" s="6"/>
      <c r="L27" s="6"/>
      <c r="M27" s="6"/>
      <c r="N27" s="6"/>
      <c r="O27" s="6"/>
      <c r="P27" s="6"/>
      <c r="Q27" s="6"/>
      <c r="R27" s="6"/>
      <c r="S27" s="6"/>
      <c r="T27" s="6"/>
      <c r="U27" s="6"/>
      <c r="V27" s="6"/>
      <c r="W27" s="3"/>
      <c r="X27" s="67"/>
      <c r="Y27" s="3"/>
      <c r="Z27" s="67"/>
      <c r="AA27" s="67"/>
      <c r="AB27" s="67"/>
      <c r="AC27" s="67"/>
      <c r="AD27" s="67"/>
      <c r="AE27" s="3"/>
      <c r="AF27" s="67"/>
      <c r="AG27" s="3"/>
      <c r="AH27" s="67"/>
      <c r="AI27" s="3"/>
      <c r="AJ27" s="3"/>
      <c r="AK27" s="3"/>
      <c r="AL27" s="3"/>
      <c r="AM27" s="3"/>
      <c r="AN27" s="3"/>
      <c r="AO27" s="3"/>
      <c r="AP27" s="3"/>
      <c r="AQ27" s="3"/>
      <c r="AR27" s="67"/>
      <c r="AS27" s="68"/>
      <c r="AT27" s="67"/>
      <c r="AU27" s="67"/>
      <c r="AV27" s="67"/>
      <c r="AW27" s="67"/>
      <c r="AX27" s="67"/>
      <c r="AY27" s="68"/>
      <c r="AZ27" s="67"/>
      <c r="BA27" s="3"/>
      <c r="BB27" s="67"/>
      <c r="BC27" s="3"/>
      <c r="BD27" s="67"/>
      <c r="BE27" s="67"/>
      <c r="BF27" s="6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9"/>
      <c r="DK27" s="7"/>
      <c r="DL27" s="7"/>
      <c r="DM27" s="7"/>
      <c r="DN27" s="7"/>
      <c r="DO27" s="7"/>
      <c r="DP27" s="7"/>
      <c r="DQ27" s="7"/>
      <c r="DR27" s="7"/>
      <c r="DS27" s="7"/>
      <c r="DT27" s="9"/>
      <c r="DU27" s="7"/>
      <c r="DV27" s="7"/>
      <c r="DW27" s="7"/>
      <c r="DX27" s="7"/>
      <c r="DY27" s="7"/>
      <c r="DZ27" s="7"/>
      <c r="EA27" s="7"/>
      <c r="EB27" s="7"/>
      <c r="EC27" s="7"/>
      <c r="ED27" s="9"/>
      <c r="EE27" s="7"/>
      <c r="EF27" s="7"/>
      <c r="EG27" s="7"/>
      <c r="EH27" s="7"/>
      <c r="EI27" s="7"/>
      <c r="EJ27" s="7"/>
      <c r="EK27" s="7"/>
      <c r="EL27" s="7"/>
      <c r="EM27" s="7"/>
      <c r="EN27" s="9"/>
      <c r="EO27" s="7"/>
      <c r="EP27" s="7"/>
      <c r="EQ27" s="7"/>
      <c r="ER27" s="7"/>
      <c r="ES27" s="7"/>
      <c r="ET27" s="7"/>
      <c r="EU27" s="7"/>
      <c r="EV27" s="7"/>
      <c r="EW27" s="7"/>
      <c r="EX27" s="9"/>
      <c r="EY27" s="7"/>
      <c r="EZ27" s="7"/>
      <c r="FA27" s="7"/>
      <c r="FB27" s="7"/>
      <c r="FC27" s="7"/>
      <c r="FD27" s="7"/>
      <c r="FE27" s="7"/>
      <c r="FF27" s="7"/>
      <c r="FG27" s="7"/>
      <c r="FH27" s="9"/>
      <c r="FI27" s="7"/>
      <c r="FJ27" s="7"/>
      <c r="FK27" s="7"/>
      <c r="FL27" s="7"/>
      <c r="FM27" s="7"/>
      <c r="FN27" s="7"/>
      <c r="FO27" s="7"/>
      <c r="FP27" s="7"/>
      <c r="FQ27" s="7"/>
      <c r="FR27" s="9"/>
      <c r="GB27" s="9"/>
      <c r="GL27" s="9" t="s">
        <v>20</v>
      </c>
    </row>
    <row r="28" spans="1:194" ht="20" thickBot="1" x14ac:dyDescent="0.25">
      <c r="A28" s="2" t="s">
        <v>13</v>
      </c>
      <c r="B28" s="6"/>
      <c r="C28" s="6"/>
      <c r="D28" s="6"/>
      <c r="E28" s="6"/>
      <c r="F28" s="6"/>
      <c r="G28" s="6"/>
      <c r="H28" s="6"/>
      <c r="I28" s="6"/>
      <c r="J28" s="6"/>
      <c r="K28" s="6"/>
      <c r="L28" s="6"/>
      <c r="M28" s="6"/>
      <c r="N28" s="6"/>
      <c r="O28" s="6"/>
      <c r="P28" s="6"/>
      <c r="Q28" s="6"/>
      <c r="R28" s="6"/>
      <c r="S28" s="6"/>
      <c r="T28" s="6"/>
      <c r="U28" s="6"/>
      <c r="V28" s="6"/>
      <c r="W28" s="3"/>
      <c r="X28" s="67"/>
      <c r="Y28" s="3"/>
      <c r="Z28" s="67"/>
      <c r="AA28" s="67"/>
      <c r="AB28" s="67"/>
      <c r="AC28" s="67"/>
      <c r="AD28" s="67"/>
      <c r="AE28" s="3"/>
      <c r="AF28" s="67"/>
      <c r="AG28" s="3"/>
      <c r="AH28" s="67"/>
      <c r="AI28" s="3"/>
      <c r="AJ28" s="3"/>
      <c r="AK28" s="3"/>
      <c r="AL28" s="3"/>
      <c r="AM28" s="3"/>
      <c r="AN28" s="3"/>
      <c r="AO28" s="3"/>
      <c r="AP28" s="3"/>
      <c r="AQ28" s="3"/>
      <c r="AR28" s="67"/>
      <c r="AS28" s="68"/>
      <c r="AT28" s="67"/>
      <c r="AU28" s="67"/>
      <c r="AV28" s="67"/>
      <c r="AW28" s="67"/>
      <c r="AX28" s="67"/>
      <c r="AY28" s="68"/>
      <c r="AZ28" s="67"/>
      <c r="BA28" s="3"/>
      <c r="BB28" s="67"/>
      <c r="BC28" s="3"/>
      <c r="BD28" s="67"/>
      <c r="BE28" s="67"/>
      <c r="BF28" s="67"/>
      <c r="BG28" s="7"/>
      <c r="BH28" s="7"/>
      <c r="BI28" s="7"/>
      <c r="BJ28" s="7"/>
      <c r="BK28" s="7"/>
      <c r="BL28" s="7"/>
      <c r="BM28" s="7"/>
      <c r="BN28" s="7"/>
      <c r="BO28" s="7"/>
      <c r="BP28" s="7"/>
      <c r="BQ28" s="7"/>
      <c r="BR28" s="9"/>
      <c r="BS28" s="7"/>
      <c r="BT28" s="9"/>
      <c r="BU28" s="7"/>
      <c r="BV28" s="7"/>
      <c r="BW28" s="7"/>
      <c r="BX28" s="7"/>
      <c r="BY28" s="7"/>
      <c r="BZ28" s="7"/>
      <c r="CA28" s="7"/>
      <c r="CB28" s="9"/>
      <c r="CC28" s="7"/>
      <c r="CD28" s="9"/>
      <c r="CE28" s="7"/>
      <c r="CF28" s="7"/>
      <c r="CG28" s="7"/>
      <c r="CH28" s="7"/>
      <c r="CI28" s="7"/>
      <c r="CJ28" s="7"/>
      <c r="CK28" s="7"/>
      <c r="CL28" s="9"/>
      <c r="CM28" s="7"/>
      <c r="CN28" s="9"/>
      <c r="CO28" s="7"/>
      <c r="CP28" s="9"/>
      <c r="CQ28" s="7"/>
      <c r="CR28" s="7"/>
      <c r="CS28" s="7"/>
      <c r="CT28" s="7"/>
      <c r="CU28" s="7"/>
      <c r="CV28" s="7"/>
      <c r="CW28" s="7"/>
      <c r="CX28" s="9"/>
      <c r="CY28" s="7"/>
      <c r="CZ28" s="9"/>
      <c r="DA28" s="7"/>
      <c r="DB28" s="7"/>
      <c r="DC28" s="7"/>
      <c r="DD28" s="7"/>
      <c r="DE28" s="7"/>
      <c r="DF28" s="7"/>
      <c r="DG28" s="7"/>
      <c r="DH28" s="9"/>
      <c r="DI28" s="7"/>
      <c r="DJ28" s="11"/>
      <c r="DK28" s="7"/>
      <c r="DL28" s="7"/>
      <c r="DM28" s="7"/>
      <c r="DN28" s="7"/>
      <c r="DO28" s="7"/>
      <c r="DP28" s="7"/>
      <c r="DQ28" s="7"/>
      <c r="DR28" s="9"/>
      <c r="DS28" s="7"/>
      <c r="DT28" s="11"/>
      <c r="DU28" s="7"/>
      <c r="DV28" s="7"/>
      <c r="DW28" s="7"/>
      <c r="DX28" s="7"/>
      <c r="DY28" s="7"/>
      <c r="DZ28" s="7"/>
      <c r="EA28" s="7"/>
      <c r="EB28" s="9"/>
      <c r="EC28" s="7"/>
      <c r="ED28" s="11"/>
      <c r="EE28" s="7"/>
      <c r="EF28" s="7"/>
      <c r="EG28" s="7"/>
      <c r="EH28" s="7"/>
      <c r="EI28" s="7"/>
      <c r="EJ28" s="7"/>
      <c r="EK28" s="7"/>
      <c r="EL28" s="9"/>
      <c r="EM28" s="7"/>
      <c r="EN28" s="11"/>
      <c r="EO28" s="7"/>
      <c r="EP28" s="7"/>
      <c r="EQ28" s="7"/>
      <c r="ER28" s="7"/>
      <c r="ES28" s="7"/>
      <c r="ET28" s="7"/>
      <c r="EU28" s="7"/>
      <c r="EV28" s="9"/>
      <c r="EW28" s="7"/>
      <c r="EX28" s="11"/>
      <c r="EY28" s="7"/>
      <c r="EZ28" s="7"/>
      <c r="FA28" s="7"/>
      <c r="FB28" s="7"/>
      <c r="FC28" s="7"/>
      <c r="FD28" s="7"/>
      <c r="FE28" s="7"/>
      <c r="FF28" s="9"/>
      <c r="FG28" s="7"/>
      <c r="FH28" s="11"/>
      <c r="FI28" s="7"/>
      <c r="FJ28" s="7"/>
      <c r="FK28" s="7"/>
      <c r="FL28" s="7"/>
      <c r="FM28" s="7"/>
      <c r="FN28" s="7"/>
      <c r="FO28" s="7"/>
      <c r="FP28" s="9"/>
      <c r="FQ28" s="7"/>
      <c r="FR28" s="11"/>
      <c r="GB28" s="11"/>
      <c r="GL28" s="11" t="s">
        <v>28</v>
      </c>
    </row>
    <row r="29" spans="1:194" ht="16.5" thickBot="1" x14ac:dyDescent="0.25">
      <c r="A29" s="10"/>
      <c r="B29" s="10"/>
      <c r="C29" s="553" t="s">
        <v>93</v>
      </c>
      <c r="D29" s="554"/>
      <c r="E29" s="554"/>
      <c r="F29" s="554"/>
      <c r="G29" s="554"/>
      <c r="H29" s="554"/>
      <c r="I29" s="554"/>
      <c r="J29" s="554"/>
      <c r="K29" s="554"/>
      <c r="L29" s="554"/>
      <c r="M29" s="554"/>
      <c r="N29" s="554"/>
      <c r="O29" s="554"/>
      <c r="P29" s="554"/>
      <c r="Q29" s="554"/>
      <c r="R29" s="554"/>
      <c r="S29" s="554"/>
      <c r="T29" s="554"/>
      <c r="U29" s="554"/>
      <c r="V29" s="554"/>
      <c r="W29" s="554"/>
      <c r="X29" s="554"/>
      <c r="Y29" s="554"/>
      <c r="Z29" s="554"/>
      <c r="AA29" s="554"/>
      <c r="AB29" s="554"/>
      <c r="AC29" s="554"/>
      <c r="AD29" s="554"/>
      <c r="AE29" s="554"/>
      <c r="AF29" s="554"/>
      <c r="AG29" s="554"/>
      <c r="AH29" s="554"/>
      <c r="AI29" s="554"/>
      <c r="AJ29" s="554"/>
      <c r="AK29" s="554"/>
      <c r="AL29" s="554"/>
      <c r="AM29" s="554"/>
      <c r="AN29" s="554"/>
      <c r="AO29" s="554"/>
      <c r="AP29" s="554"/>
      <c r="AQ29" s="554"/>
      <c r="AR29" s="554"/>
      <c r="AS29" s="554"/>
      <c r="AT29" s="554"/>
      <c r="AU29" s="554"/>
      <c r="AV29" s="554"/>
      <c r="AW29" s="554"/>
      <c r="AX29" s="554"/>
      <c r="AY29" s="554"/>
      <c r="AZ29" s="554"/>
      <c r="BA29" s="554"/>
      <c r="BB29" s="554"/>
      <c r="BC29" s="554"/>
      <c r="BD29" s="554"/>
      <c r="BE29" s="554"/>
      <c r="BF29" s="554"/>
      <c r="BG29" s="554"/>
      <c r="BH29" s="554"/>
      <c r="BI29" s="554"/>
      <c r="BJ29" s="554"/>
      <c r="BK29" s="554"/>
      <c r="BL29" s="554"/>
      <c r="BM29" s="554"/>
      <c r="BN29" s="554"/>
      <c r="BO29" s="554"/>
      <c r="BP29" s="554"/>
      <c r="BQ29" s="554"/>
      <c r="BR29" s="554"/>
      <c r="BS29" s="554"/>
      <c r="BT29" s="554"/>
      <c r="BU29" s="554"/>
      <c r="BV29" s="554"/>
      <c r="BW29" s="554"/>
      <c r="BX29" s="554"/>
      <c r="BY29" s="554"/>
      <c r="BZ29" s="554"/>
      <c r="CA29" s="554"/>
      <c r="CB29" s="554"/>
      <c r="CC29" s="554"/>
      <c r="CD29" s="554"/>
      <c r="CE29" s="554"/>
      <c r="CF29" s="554"/>
      <c r="CG29" s="554"/>
      <c r="CH29" s="554"/>
      <c r="CI29" s="554"/>
      <c r="CJ29" s="554"/>
      <c r="CK29" s="554"/>
      <c r="CL29" s="554"/>
      <c r="CM29" s="554"/>
      <c r="CN29" s="555"/>
      <c r="CO29" s="553" t="s">
        <v>92</v>
      </c>
      <c r="CP29" s="554"/>
      <c r="CQ29" s="554"/>
      <c r="CR29" s="554"/>
      <c r="CS29" s="554"/>
      <c r="CT29" s="554"/>
      <c r="CU29" s="554"/>
      <c r="CV29" s="554"/>
      <c r="CW29" s="554"/>
      <c r="CX29" s="554"/>
      <c r="CY29" s="554"/>
      <c r="CZ29" s="554"/>
      <c r="DA29" s="554"/>
      <c r="DB29" s="554"/>
      <c r="DC29" s="554"/>
      <c r="DD29" s="554"/>
      <c r="DE29" s="554"/>
      <c r="DF29" s="554"/>
      <c r="DG29" s="554"/>
      <c r="DH29" s="554"/>
      <c r="DI29" s="554"/>
      <c r="DJ29" s="554"/>
      <c r="DK29" s="554"/>
      <c r="DL29" s="554"/>
      <c r="DM29" s="554"/>
      <c r="DN29" s="554"/>
      <c r="DO29" s="554"/>
      <c r="DP29" s="554"/>
      <c r="DQ29" s="554"/>
      <c r="DR29" s="554"/>
      <c r="DS29" s="554"/>
      <c r="DT29" s="554"/>
      <c r="DU29" s="554"/>
      <c r="DV29" s="554"/>
      <c r="DW29" s="554"/>
      <c r="DX29" s="554"/>
      <c r="DY29" s="554"/>
      <c r="DZ29" s="554"/>
      <c r="EA29" s="554"/>
      <c r="EB29" s="554"/>
      <c r="EC29" s="554"/>
      <c r="ED29" s="554"/>
      <c r="EE29" s="554"/>
      <c r="EF29" s="554"/>
      <c r="EG29" s="554"/>
      <c r="EH29" s="554"/>
      <c r="EI29" s="554"/>
      <c r="EJ29" s="554"/>
      <c r="EK29" s="554"/>
      <c r="EL29" s="554"/>
      <c r="EM29" s="554"/>
      <c r="EN29" s="554"/>
      <c r="EO29" s="554"/>
      <c r="EP29" s="554"/>
      <c r="EQ29" s="554"/>
      <c r="ER29" s="554"/>
      <c r="ES29" s="554"/>
      <c r="ET29" s="554"/>
      <c r="EU29" s="554"/>
      <c r="EV29" s="554"/>
      <c r="EW29" s="554"/>
      <c r="EX29" s="554"/>
      <c r="EY29" s="554"/>
      <c r="EZ29" s="554"/>
      <c r="FA29" s="554"/>
      <c r="FB29" s="554"/>
      <c r="FC29" s="554"/>
      <c r="FD29" s="554"/>
      <c r="FE29" s="554"/>
      <c r="FF29" s="554"/>
      <c r="FG29" s="554"/>
      <c r="FH29" s="554"/>
      <c r="FI29" s="554"/>
      <c r="FJ29" s="554"/>
      <c r="FK29" s="554"/>
      <c r="FL29" s="554"/>
      <c r="FM29" s="554"/>
      <c r="FN29" s="554"/>
      <c r="FO29" s="554"/>
      <c r="FP29" s="554"/>
      <c r="FQ29" s="554"/>
      <c r="FR29" s="554"/>
      <c r="FS29" s="554"/>
      <c r="FT29" s="554"/>
      <c r="FU29" s="554"/>
      <c r="FV29" s="554"/>
      <c r="FW29" s="554"/>
      <c r="FX29" s="554"/>
      <c r="FY29" s="554"/>
      <c r="FZ29" s="554"/>
      <c r="GA29" s="554"/>
      <c r="GB29" s="554"/>
      <c r="GC29" s="554"/>
      <c r="GD29" s="554"/>
      <c r="GE29" s="554"/>
      <c r="GF29" s="554"/>
      <c r="GG29" s="554"/>
      <c r="GH29" s="554"/>
      <c r="GI29" s="554"/>
      <c r="GJ29" s="554"/>
      <c r="GK29" s="554"/>
      <c r="GL29" s="555"/>
    </row>
    <row r="30" spans="1:194" ht="32.25" customHeight="1" x14ac:dyDescent="0.2">
      <c r="A30" s="507" t="s">
        <v>43</v>
      </c>
      <c r="B30" s="509"/>
      <c r="C30" s="434" t="s">
        <v>44</v>
      </c>
      <c r="D30" s="501"/>
      <c r="E30" s="501"/>
      <c r="F30" s="501"/>
      <c r="G30" s="501"/>
      <c r="H30" s="501"/>
      <c r="I30" s="501"/>
      <c r="J30" s="501"/>
      <c r="K30" s="501"/>
      <c r="L30" s="502"/>
      <c r="M30" s="434" t="s">
        <v>45</v>
      </c>
      <c r="N30" s="501"/>
      <c r="O30" s="501"/>
      <c r="P30" s="501"/>
      <c r="Q30" s="501"/>
      <c r="R30" s="501"/>
      <c r="S30" s="501"/>
      <c r="T30" s="501"/>
      <c r="U30" s="501"/>
      <c r="V30" s="502"/>
      <c r="W30" s="434" t="s">
        <v>46</v>
      </c>
      <c r="X30" s="501"/>
      <c r="Y30" s="501"/>
      <c r="Z30" s="501"/>
      <c r="AA30" s="501"/>
      <c r="AB30" s="501"/>
      <c r="AC30" s="501"/>
      <c r="AD30" s="501"/>
      <c r="AE30" s="501"/>
      <c r="AF30" s="502"/>
      <c r="AG30" s="434" t="s">
        <v>47</v>
      </c>
      <c r="AH30" s="501"/>
      <c r="AI30" s="501"/>
      <c r="AJ30" s="501"/>
      <c r="AK30" s="501"/>
      <c r="AL30" s="501"/>
      <c r="AM30" s="501"/>
      <c r="AN30" s="501"/>
      <c r="AO30" s="501"/>
      <c r="AP30" s="501"/>
      <c r="AQ30" s="434" t="s">
        <v>48</v>
      </c>
      <c r="AR30" s="272"/>
      <c r="AS30" s="272"/>
      <c r="AT30" s="272"/>
      <c r="AU30" s="272"/>
      <c r="AV30" s="272"/>
      <c r="AW30" s="272"/>
      <c r="AX30" s="272"/>
      <c r="AY30" s="272"/>
      <c r="AZ30" s="450"/>
      <c r="BA30" s="434" t="s">
        <v>49</v>
      </c>
      <c r="BB30" s="272"/>
      <c r="BC30" s="272"/>
      <c r="BD30" s="272"/>
      <c r="BE30" s="272"/>
      <c r="BF30" s="272"/>
      <c r="BG30" s="272"/>
      <c r="BH30" s="272"/>
      <c r="BI30" s="272"/>
      <c r="BJ30" s="450"/>
      <c r="BK30" s="434" t="s">
        <v>50</v>
      </c>
      <c r="BL30" s="272"/>
      <c r="BM30" s="272"/>
      <c r="BN30" s="272"/>
      <c r="BO30" s="272"/>
      <c r="BP30" s="272"/>
      <c r="BQ30" s="272"/>
      <c r="BR30" s="272"/>
      <c r="BS30" s="272"/>
      <c r="BT30" s="450"/>
      <c r="BU30" s="272" t="s">
        <v>51</v>
      </c>
      <c r="BV30" s="272"/>
      <c r="BW30" s="272"/>
      <c r="BX30" s="272"/>
      <c r="BY30" s="272"/>
      <c r="BZ30" s="272"/>
      <c r="CA30" s="272"/>
      <c r="CB30" s="272"/>
      <c r="CC30" s="272"/>
      <c r="CD30" s="273"/>
      <c r="CE30" s="272" t="s">
        <v>79</v>
      </c>
      <c r="CF30" s="272"/>
      <c r="CG30" s="272"/>
      <c r="CH30" s="272"/>
      <c r="CI30" s="272"/>
      <c r="CJ30" s="272"/>
      <c r="CK30" s="272"/>
      <c r="CL30" s="272"/>
      <c r="CM30" s="272"/>
      <c r="CN30" s="273"/>
      <c r="CO30" s="361" t="s">
        <v>79</v>
      </c>
      <c r="CP30" s="273"/>
      <c r="CQ30" s="272" t="s">
        <v>84</v>
      </c>
      <c r="CR30" s="272"/>
      <c r="CS30" s="272"/>
      <c r="CT30" s="272"/>
      <c r="CU30" s="272"/>
      <c r="CV30" s="272"/>
      <c r="CW30" s="272"/>
      <c r="CX30" s="272"/>
      <c r="CY30" s="272"/>
      <c r="CZ30" s="273"/>
      <c r="DA30" s="272" t="s">
        <v>85</v>
      </c>
      <c r="DB30" s="272"/>
      <c r="DC30" s="272"/>
      <c r="DD30" s="272"/>
      <c r="DE30" s="272"/>
      <c r="DF30" s="272"/>
      <c r="DG30" s="272"/>
      <c r="DH30" s="272"/>
      <c r="DI30" s="272"/>
      <c r="DJ30" s="273"/>
      <c r="DK30" s="272" t="s">
        <v>101</v>
      </c>
      <c r="DL30" s="272"/>
      <c r="DM30" s="272"/>
      <c r="DN30" s="272"/>
      <c r="DO30" s="272"/>
      <c r="DP30" s="272"/>
      <c r="DQ30" s="272"/>
      <c r="DR30" s="272"/>
      <c r="DS30" s="272"/>
      <c r="DT30" s="273"/>
      <c r="DU30" s="361" t="s">
        <v>109</v>
      </c>
      <c r="DV30" s="272"/>
      <c r="DW30" s="272"/>
      <c r="DX30" s="272"/>
      <c r="DY30" s="272"/>
      <c r="DZ30" s="272"/>
      <c r="EA30" s="272"/>
      <c r="EB30" s="272"/>
      <c r="EC30" s="272"/>
      <c r="ED30" s="273"/>
      <c r="EE30" s="272" t="s">
        <v>122</v>
      </c>
      <c r="EF30" s="272"/>
      <c r="EG30" s="272"/>
      <c r="EH30" s="272"/>
      <c r="EI30" s="272"/>
      <c r="EJ30" s="272"/>
      <c r="EK30" s="272"/>
      <c r="EL30" s="272"/>
      <c r="EM30" s="272"/>
      <c r="EN30" s="273"/>
      <c r="EO30" s="272" t="s">
        <v>119</v>
      </c>
      <c r="EP30" s="272"/>
      <c r="EQ30" s="272"/>
      <c r="ER30" s="272"/>
      <c r="ES30" s="272"/>
      <c r="ET30" s="272"/>
      <c r="EU30" s="272"/>
      <c r="EV30" s="272"/>
      <c r="EW30" s="272"/>
      <c r="EX30" s="273"/>
      <c r="EY30" s="272" t="s">
        <v>125</v>
      </c>
      <c r="EZ30" s="272"/>
      <c r="FA30" s="272"/>
      <c r="FB30" s="272"/>
      <c r="FC30" s="272"/>
      <c r="FD30" s="272"/>
      <c r="FE30" s="272"/>
      <c r="FF30" s="272"/>
      <c r="FG30" s="272"/>
      <c r="FH30" s="273"/>
      <c r="FI30" s="361" t="s">
        <v>133</v>
      </c>
      <c r="FJ30" s="272"/>
      <c r="FK30" s="272"/>
      <c r="FL30" s="272"/>
      <c r="FM30" s="272"/>
      <c r="FN30" s="272"/>
      <c r="FO30" s="272"/>
      <c r="FP30" s="272"/>
      <c r="FQ30" s="272"/>
      <c r="FR30" s="273"/>
      <c r="FS30" s="361" t="s">
        <v>136</v>
      </c>
      <c r="FT30" s="272"/>
      <c r="FU30" s="272"/>
      <c r="FV30" s="272"/>
      <c r="FW30" s="272"/>
      <c r="FX30" s="272"/>
      <c r="FY30" s="272"/>
      <c r="FZ30" s="272"/>
      <c r="GA30" s="272"/>
      <c r="GB30" s="273"/>
      <c r="GC30" s="361" t="s">
        <v>151</v>
      </c>
      <c r="GD30" s="272"/>
      <c r="GE30" s="272"/>
      <c r="GF30" s="272"/>
      <c r="GG30" s="272"/>
      <c r="GH30" s="272"/>
      <c r="GI30" s="272"/>
      <c r="GJ30" s="272"/>
      <c r="GK30" s="272"/>
      <c r="GL30" s="273"/>
    </row>
    <row r="31" spans="1:194" ht="16.5" customHeight="1" x14ac:dyDescent="0.2">
      <c r="A31" s="352"/>
      <c r="B31" s="275"/>
      <c r="C31" s="362" t="s">
        <v>29</v>
      </c>
      <c r="D31" s="12"/>
      <c r="E31" s="484" t="s">
        <v>33</v>
      </c>
      <c r="F31" s="12"/>
      <c r="G31" s="484" t="s">
        <v>31</v>
      </c>
      <c r="H31" s="12"/>
      <c r="I31" s="484" t="s">
        <v>32</v>
      </c>
      <c r="J31" s="13"/>
      <c r="K31" s="500" t="s">
        <v>52</v>
      </c>
      <c r="L31" s="14"/>
      <c r="M31" s="362" t="s">
        <v>29</v>
      </c>
      <c r="N31" s="12"/>
      <c r="O31" s="484" t="s">
        <v>33</v>
      </c>
      <c r="P31" s="12"/>
      <c r="Q31" s="484" t="s">
        <v>31</v>
      </c>
      <c r="R31" s="12"/>
      <c r="S31" s="484" t="s">
        <v>32</v>
      </c>
      <c r="T31" s="13"/>
      <c r="U31" s="500" t="s">
        <v>53</v>
      </c>
      <c r="V31" s="14"/>
      <c r="W31" s="362" t="s">
        <v>29</v>
      </c>
      <c r="X31" s="12"/>
      <c r="Y31" s="484" t="s">
        <v>33</v>
      </c>
      <c r="Z31" s="12"/>
      <c r="AA31" s="484" t="s">
        <v>31</v>
      </c>
      <c r="AB31" s="12"/>
      <c r="AC31" s="484" t="s">
        <v>32</v>
      </c>
      <c r="AD31" s="13"/>
      <c r="AE31" s="500" t="s">
        <v>54</v>
      </c>
      <c r="AF31" s="14"/>
      <c r="AG31" s="362" t="s">
        <v>29</v>
      </c>
      <c r="AH31" s="12"/>
      <c r="AI31" s="484" t="s">
        <v>33</v>
      </c>
      <c r="AJ31" s="12"/>
      <c r="AK31" s="484" t="s">
        <v>31</v>
      </c>
      <c r="AL31" s="12"/>
      <c r="AM31" s="484" t="s">
        <v>32</v>
      </c>
      <c r="AN31" s="13"/>
      <c r="AO31" s="500" t="s">
        <v>55</v>
      </c>
      <c r="AP31" s="14"/>
      <c r="AQ31" s="362" t="s">
        <v>29</v>
      </c>
      <c r="AR31" s="12"/>
      <c r="AS31" s="484" t="s">
        <v>33</v>
      </c>
      <c r="AT31" s="12"/>
      <c r="AU31" s="484" t="s">
        <v>31</v>
      </c>
      <c r="AV31" s="12"/>
      <c r="AW31" s="484" t="s">
        <v>32</v>
      </c>
      <c r="AX31" s="14"/>
      <c r="AY31" s="362" t="s">
        <v>56</v>
      </c>
      <c r="AZ31" s="14"/>
      <c r="BA31" s="274" t="s">
        <v>29</v>
      </c>
      <c r="BB31" s="15"/>
      <c r="BC31" s="278" t="s">
        <v>33</v>
      </c>
      <c r="BD31" s="15"/>
      <c r="BE31" s="278" t="s">
        <v>31</v>
      </c>
      <c r="BF31" s="15"/>
      <c r="BG31" s="484" t="s">
        <v>32</v>
      </c>
      <c r="BH31" s="14"/>
      <c r="BI31" s="362" t="s">
        <v>57</v>
      </c>
      <c r="BJ31" s="17"/>
      <c r="BK31" s="274" t="s">
        <v>37</v>
      </c>
      <c r="BL31" s="15"/>
      <c r="BM31" s="278" t="s">
        <v>33</v>
      </c>
      <c r="BN31" s="15"/>
      <c r="BO31" s="312" t="s">
        <v>31</v>
      </c>
      <c r="BP31" s="18"/>
      <c r="BQ31" s="311" t="s">
        <v>32</v>
      </c>
      <c r="BR31" s="15"/>
      <c r="BS31" s="362" t="s">
        <v>58</v>
      </c>
      <c r="BT31" s="17"/>
      <c r="BU31" s="311" t="s">
        <v>37</v>
      </c>
      <c r="BV31" s="15"/>
      <c r="BW31" s="278" t="s">
        <v>33</v>
      </c>
      <c r="BX31" s="15"/>
      <c r="BY31" s="312" t="s">
        <v>31</v>
      </c>
      <c r="BZ31" s="18"/>
      <c r="CA31" s="311" t="s">
        <v>32</v>
      </c>
      <c r="CB31" s="15"/>
      <c r="CC31" s="363" t="s">
        <v>59</v>
      </c>
      <c r="CD31" s="20"/>
      <c r="CE31" s="311" t="s">
        <v>37</v>
      </c>
      <c r="CF31" s="15"/>
      <c r="CG31" s="278" t="s">
        <v>33</v>
      </c>
      <c r="CH31" s="15"/>
      <c r="CI31" s="312" t="s">
        <v>31</v>
      </c>
      <c r="CJ31" s="18"/>
      <c r="CK31" s="311" t="s">
        <v>32</v>
      </c>
      <c r="CL31" s="15"/>
      <c r="CM31" s="363" t="s">
        <v>78</v>
      </c>
      <c r="CN31" s="20"/>
      <c r="CO31" s="363" t="s">
        <v>78</v>
      </c>
      <c r="CP31" s="20"/>
      <c r="CQ31" s="311" t="s">
        <v>37</v>
      </c>
      <c r="CR31" s="15"/>
      <c r="CS31" s="278" t="s">
        <v>30</v>
      </c>
      <c r="CT31" s="15"/>
      <c r="CU31" s="312" t="s">
        <v>31</v>
      </c>
      <c r="CV31" s="18"/>
      <c r="CW31" s="311" t="s">
        <v>32</v>
      </c>
      <c r="CX31" s="15"/>
      <c r="CY31" s="363" t="s">
        <v>87</v>
      </c>
      <c r="CZ31" s="20"/>
      <c r="DA31" s="311" t="s">
        <v>37</v>
      </c>
      <c r="DB31" s="15"/>
      <c r="DC31" s="278" t="s">
        <v>30</v>
      </c>
      <c r="DD31" s="15"/>
      <c r="DE31" s="312" t="s">
        <v>31</v>
      </c>
      <c r="DF31" s="18"/>
      <c r="DG31" s="311" t="s">
        <v>32</v>
      </c>
      <c r="DH31" s="15"/>
      <c r="DI31" s="363" t="s">
        <v>91</v>
      </c>
      <c r="DJ31" s="20"/>
      <c r="DK31" s="311" t="s">
        <v>37</v>
      </c>
      <c r="DL31" s="15"/>
      <c r="DM31" s="278" t="s">
        <v>30</v>
      </c>
      <c r="DN31" s="15"/>
      <c r="DO31" s="312" t="s">
        <v>31</v>
      </c>
      <c r="DP31" s="18"/>
      <c r="DQ31" s="311" t="s">
        <v>32</v>
      </c>
      <c r="DR31" s="14"/>
      <c r="DS31" s="350" t="s">
        <v>108</v>
      </c>
      <c r="DT31" s="130"/>
      <c r="DU31" s="307" t="s">
        <v>37</v>
      </c>
      <c r="DV31" s="15"/>
      <c r="DW31" s="351" t="s">
        <v>30</v>
      </c>
      <c r="DX31" s="15"/>
      <c r="DY31" s="351" t="s">
        <v>31</v>
      </c>
      <c r="DZ31" s="18"/>
      <c r="EA31" s="351" t="s">
        <v>32</v>
      </c>
      <c r="EB31" s="14"/>
      <c r="EC31" s="362" t="s">
        <v>110</v>
      </c>
      <c r="ED31" s="130"/>
      <c r="EE31" s="307" t="s">
        <v>37</v>
      </c>
      <c r="EF31" s="15"/>
      <c r="EG31" s="351" t="s">
        <v>30</v>
      </c>
      <c r="EH31" s="15"/>
      <c r="EI31" s="351" t="s">
        <v>31</v>
      </c>
      <c r="EJ31" s="18"/>
      <c r="EK31" s="351" t="s">
        <v>32</v>
      </c>
      <c r="EL31" s="14"/>
      <c r="EM31" s="362" t="s">
        <v>110</v>
      </c>
      <c r="EN31" s="130"/>
      <c r="EO31" s="307" t="s">
        <v>37</v>
      </c>
      <c r="EP31" s="15"/>
      <c r="EQ31" s="351" t="s">
        <v>30</v>
      </c>
      <c r="ER31" s="15"/>
      <c r="ES31" s="351" t="s">
        <v>31</v>
      </c>
      <c r="ET31" s="18"/>
      <c r="EU31" s="351" t="s">
        <v>32</v>
      </c>
      <c r="EV31" s="14"/>
      <c r="EW31" s="350" t="s">
        <v>120</v>
      </c>
      <c r="EX31" s="130"/>
      <c r="EY31" s="307" t="s">
        <v>37</v>
      </c>
      <c r="EZ31" s="15"/>
      <c r="FA31" s="351" t="s">
        <v>30</v>
      </c>
      <c r="FB31" s="15"/>
      <c r="FC31" s="351" t="s">
        <v>31</v>
      </c>
      <c r="FD31" s="18"/>
      <c r="FE31" s="351" t="s">
        <v>32</v>
      </c>
      <c r="FF31" s="14"/>
      <c r="FG31" s="350" t="s">
        <v>126</v>
      </c>
      <c r="FH31" s="130"/>
      <c r="FI31" s="307" t="s">
        <v>37</v>
      </c>
      <c r="FJ31" s="15"/>
      <c r="FK31" s="351" t="s">
        <v>30</v>
      </c>
      <c r="FL31" s="15"/>
      <c r="FM31" s="351" t="s">
        <v>31</v>
      </c>
      <c r="FN31" s="18"/>
      <c r="FO31" s="351" t="s">
        <v>32</v>
      </c>
      <c r="FP31" s="14"/>
      <c r="FQ31" s="350" t="s">
        <v>134</v>
      </c>
      <c r="FR31" s="130"/>
      <c r="FS31" s="307" t="s">
        <v>37</v>
      </c>
      <c r="FT31" s="15"/>
      <c r="FU31" s="351" t="s">
        <v>30</v>
      </c>
      <c r="FV31" s="15"/>
      <c r="FW31" s="351" t="s">
        <v>31</v>
      </c>
      <c r="FX31" s="18"/>
      <c r="FY31" s="351" t="s">
        <v>32</v>
      </c>
      <c r="FZ31" s="14"/>
      <c r="GA31" s="350" t="s">
        <v>137</v>
      </c>
      <c r="GB31" s="130"/>
      <c r="GC31" s="309" t="s">
        <v>37</v>
      </c>
      <c r="GD31" s="15"/>
      <c r="GE31" s="312" t="s">
        <v>30</v>
      </c>
      <c r="GF31" s="15"/>
      <c r="GG31" s="312" t="s">
        <v>31</v>
      </c>
      <c r="GH31" s="18"/>
      <c r="GI31" s="351" t="s">
        <v>32</v>
      </c>
      <c r="GJ31" s="14"/>
      <c r="GK31" s="350" t="s">
        <v>152</v>
      </c>
      <c r="GL31" s="130"/>
    </row>
    <row r="32" spans="1:194" ht="16.5" thickBot="1" x14ac:dyDescent="0.25">
      <c r="A32" s="511"/>
      <c r="B32" s="277"/>
      <c r="C32" s="451"/>
      <c r="D32" s="117" t="s">
        <v>1</v>
      </c>
      <c r="E32" s="349"/>
      <c r="F32" s="150" t="s">
        <v>1</v>
      </c>
      <c r="G32" s="349"/>
      <c r="H32" s="150" t="s">
        <v>1</v>
      </c>
      <c r="I32" s="349"/>
      <c r="J32" s="150" t="s">
        <v>1</v>
      </c>
      <c r="K32" s="451"/>
      <c r="L32" s="164" t="s">
        <v>1</v>
      </c>
      <c r="M32" s="451"/>
      <c r="N32" s="117" t="s">
        <v>1</v>
      </c>
      <c r="O32" s="349"/>
      <c r="P32" s="150" t="s">
        <v>1</v>
      </c>
      <c r="Q32" s="349"/>
      <c r="R32" s="150" t="s">
        <v>1</v>
      </c>
      <c r="S32" s="349"/>
      <c r="T32" s="150" t="s">
        <v>1</v>
      </c>
      <c r="U32" s="451"/>
      <c r="V32" s="164" t="s">
        <v>1</v>
      </c>
      <c r="W32" s="451"/>
      <c r="X32" s="117" t="s">
        <v>1</v>
      </c>
      <c r="Y32" s="349"/>
      <c r="Z32" s="150" t="s">
        <v>3</v>
      </c>
      <c r="AA32" s="349"/>
      <c r="AB32" s="150" t="s">
        <v>1</v>
      </c>
      <c r="AC32" s="349"/>
      <c r="AD32" s="150" t="s">
        <v>1</v>
      </c>
      <c r="AE32" s="451"/>
      <c r="AF32" s="152" t="s">
        <v>2</v>
      </c>
      <c r="AG32" s="451"/>
      <c r="AH32" s="164" t="s">
        <v>1</v>
      </c>
      <c r="AI32" s="349"/>
      <c r="AJ32" s="150" t="s">
        <v>3</v>
      </c>
      <c r="AK32" s="349"/>
      <c r="AL32" s="150" t="s">
        <v>1</v>
      </c>
      <c r="AM32" s="349"/>
      <c r="AN32" s="150" t="s">
        <v>1</v>
      </c>
      <c r="AO32" s="451"/>
      <c r="AP32" s="164" t="s">
        <v>1</v>
      </c>
      <c r="AQ32" s="451"/>
      <c r="AR32" s="117" t="s">
        <v>1</v>
      </c>
      <c r="AS32" s="349"/>
      <c r="AT32" s="150" t="s">
        <v>1</v>
      </c>
      <c r="AU32" s="349"/>
      <c r="AV32" s="150" t="s">
        <v>1</v>
      </c>
      <c r="AW32" s="349"/>
      <c r="AX32" s="150" t="s">
        <v>1</v>
      </c>
      <c r="AY32" s="451"/>
      <c r="AZ32" s="152" t="s">
        <v>1</v>
      </c>
      <c r="BA32" s="451"/>
      <c r="BB32" s="117" t="s">
        <v>1</v>
      </c>
      <c r="BC32" s="349"/>
      <c r="BD32" s="150" t="s">
        <v>1</v>
      </c>
      <c r="BE32" s="349"/>
      <c r="BF32" s="150" t="s">
        <v>1</v>
      </c>
      <c r="BG32" s="349"/>
      <c r="BH32" s="152" t="s">
        <v>1</v>
      </c>
      <c r="BI32" s="274"/>
      <c r="BJ32" s="207" t="s">
        <v>19</v>
      </c>
      <c r="BK32" s="451"/>
      <c r="BL32" s="117" t="s">
        <v>21</v>
      </c>
      <c r="BM32" s="349"/>
      <c r="BN32" s="150" t="s">
        <v>1</v>
      </c>
      <c r="BO32" s="312"/>
      <c r="BP32" s="151" t="s">
        <v>1</v>
      </c>
      <c r="BQ32" s="275"/>
      <c r="BR32" s="150" t="s">
        <v>1</v>
      </c>
      <c r="BS32" s="274"/>
      <c r="BT32" s="207" t="s">
        <v>1</v>
      </c>
      <c r="BU32" s="275"/>
      <c r="BV32" s="117" t="s">
        <v>1</v>
      </c>
      <c r="BW32" s="349"/>
      <c r="BX32" s="150" t="s">
        <v>1</v>
      </c>
      <c r="BY32" s="312"/>
      <c r="BZ32" s="151" t="s">
        <v>1</v>
      </c>
      <c r="CA32" s="275"/>
      <c r="CB32" s="150" t="s">
        <v>1</v>
      </c>
      <c r="CC32" s="364"/>
      <c r="CD32" s="208" t="s">
        <v>1</v>
      </c>
      <c r="CE32" s="275"/>
      <c r="CF32" s="117" t="s">
        <v>1</v>
      </c>
      <c r="CG32" s="349"/>
      <c r="CH32" s="150" t="s">
        <v>1</v>
      </c>
      <c r="CI32" s="312"/>
      <c r="CJ32" s="151" t="s">
        <v>1</v>
      </c>
      <c r="CK32" s="275"/>
      <c r="CL32" s="150" t="s">
        <v>1</v>
      </c>
      <c r="CM32" s="364"/>
      <c r="CN32" s="208" t="s">
        <v>1</v>
      </c>
      <c r="CO32" s="364"/>
      <c r="CP32" s="208" t="s">
        <v>1</v>
      </c>
      <c r="CQ32" s="275"/>
      <c r="CR32" s="117" t="s">
        <v>1</v>
      </c>
      <c r="CS32" s="349"/>
      <c r="CT32" s="150" t="s">
        <v>1</v>
      </c>
      <c r="CU32" s="312"/>
      <c r="CV32" s="151" t="s">
        <v>1</v>
      </c>
      <c r="CW32" s="275"/>
      <c r="CX32" s="150" t="s">
        <v>1</v>
      </c>
      <c r="CY32" s="364"/>
      <c r="CZ32" s="208" t="s">
        <v>1</v>
      </c>
      <c r="DA32" s="275"/>
      <c r="DB32" s="117" t="s">
        <v>1</v>
      </c>
      <c r="DC32" s="349"/>
      <c r="DD32" s="150" t="s">
        <v>1</v>
      </c>
      <c r="DE32" s="312"/>
      <c r="DF32" s="151" t="s">
        <v>1</v>
      </c>
      <c r="DG32" s="275"/>
      <c r="DH32" s="150" t="s">
        <v>1</v>
      </c>
      <c r="DI32" s="364"/>
      <c r="DJ32" s="208" t="s">
        <v>1</v>
      </c>
      <c r="DK32" s="275"/>
      <c r="DL32" s="117" t="s">
        <v>1</v>
      </c>
      <c r="DM32" s="349"/>
      <c r="DN32" s="117" t="s">
        <v>1</v>
      </c>
      <c r="DO32" s="312"/>
      <c r="DP32" s="151" t="s">
        <v>1</v>
      </c>
      <c r="DQ32" s="275"/>
      <c r="DR32" s="152" t="s">
        <v>1</v>
      </c>
      <c r="DS32" s="310"/>
      <c r="DT32" s="153" t="s">
        <v>1</v>
      </c>
      <c r="DU32" s="309"/>
      <c r="DV32" s="117" t="s">
        <v>1</v>
      </c>
      <c r="DW32" s="312"/>
      <c r="DX32" s="150" t="s">
        <v>1</v>
      </c>
      <c r="DY32" s="312"/>
      <c r="DZ32" s="151" t="s">
        <v>1</v>
      </c>
      <c r="EA32" s="312"/>
      <c r="EB32" s="152" t="s">
        <v>1</v>
      </c>
      <c r="EC32" s="274"/>
      <c r="ED32" s="153" t="s">
        <v>1</v>
      </c>
      <c r="EE32" s="309"/>
      <c r="EF32" s="117" t="s">
        <v>1</v>
      </c>
      <c r="EG32" s="312"/>
      <c r="EH32" s="150" t="s">
        <v>1</v>
      </c>
      <c r="EI32" s="312"/>
      <c r="EJ32" s="151" t="s">
        <v>1</v>
      </c>
      <c r="EK32" s="312"/>
      <c r="EL32" s="152" t="s">
        <v>1</v>
      </c>
      <c r="EM32" s="364"/>
      <c r="EN32" s="208" t="s">
        <v>1</v>
      </c>
      <c r="EO32" s="309"/>
      <c r="EP32" s="117" t="s">
        <v>1</v>
      </c>
      <c r="EQ32" s="312"/>
      <c r="ER32" s="150" t="s">
        <v>1</v>
      </c>
      <c r="ES32" s="312"/>
      <c r="ET32" s="151" t="s">
        <v>1</v>
      </c>
      <c r="EU32" s="312"/>
      <c r="EV32" s="152" t="s">
        <v>1</v>
      </c>
      <c r="EW32" s="310"/>
      <c r="EX32" s="153" t="s">
        <v>1</v>
      </c>
      <c r="EY32" s="309"/>
      <c r="EZ32" s="117" t="s">
        <v>1</v>
      </c>
      <c r="FA32" s="312"/>
      <c r="FB32" s="150" t="s">
        <v>1</v>
      </c>
      <c r="FC32" s="312"/>
      <c r="FD32" s="151" t="s">
        <v>1</v>
      </c>
      <c r="FE32" s="312"/>
      <c r="FF32" s="152" t="s">
        <v>1</v>
      </c>
      <c r="FG32" s="310"/>
      <c r="FH32" s="153" t="s">
        <v>1</v>
      </c>
      <c r="FI32" s="309"/>
      <c r="FJ32" s="117" t="s">
        <v>1</v>
      </c>
      <c r="FK32" s="312"/>
      <c r="FL32" s="150" t="s">
        <v>1</v>
      </c>
      <c r="FM32" s="312"/>
      <c r="FN32" s="151" t="s">
        <v>1</v>
      </c>
      <c r="FO32" s="312"/>
      <c r="FP32" s="152" t="s">
        <v>1</v>
      </c>
      <c r="FQ32" s="310"/>
      <c r="FR32" s="153" t="s">
        <v>1</v>
      </c>
      <c r="FS32" s="309"/>
      <c r="FT32" s="117" t="s">
        <v>1</v>
      </c>
      <c r="FU32" s="312"/>
      <c r="FV32" s="150" t="s">
        <v>1</v>
      </c>
      <c r="FW32" s="312"/>
      <c r="FX32" s="151" t="s">
        <v>1</v>
      </c>
      <c r="FY32" s="312"/>
      <c r="FZ32" s="152" t="s">
        <v>1</v>
      </c>
      <c r="GA32" s="310"/>
      <c r="GB32" s="153" t="s">
        <v>1</v>
      </c>
      <c r="GC32" s="352"/>
      <c r="GD32" s="117" t="s">
        <v>1</v>
      </c>
      <c r="GE32" s="283"/>
      <c r="GF32" s="150" t="s">
        <v>1</v>
      </c>
      <c r="GG32" s="283"/>
      <c r="GH32" s="151" t="s">
        <v>1</v>
      </c>
      <c r="GI32" s="589"/>
      <c r="GJ32" s="233" t="s">
        <v>1</v>
      </c>
      <c r="GK32" s="590"/>
      <c r="GL32" s="234" t="s">
        <v>1</v>
      </c>
    </row>
    <row r="33" spans="1:194" ht="16" x14ac:dyDescent="0.2">
      <c r="A33" s="21" t="s">
        <v>106</v>
      </c>
      <c r="B33" s="87" t="s">
        <v>14</v>
      </c>
      <c r="C33" s="168">
        <v>11588</v>
      </c>
      <c r="D33" s="169">
        <v>1</v>
      </c>
      <c r="E33" s="170">
        <v>15848</v>
      </c>
      <c r="F33" s="169">
        <v>1</v>
      </c>
      <c r="G33" s="170">
        <v>8078</v>
      </c>
      <c r="H33" s="169">
        <v>1</v>
      </c>
      <c r="I33" s="170">
        <v>20118</v>
      </c>
      <c r="J33" s="209">
        <v>1</v>
      </c>
      <c r="K33" s="172">
        <v>55632</v>
      </c>
      <c r="L33" s="210">
        <v>1</v>
      </c>
      <c r="M33" s="211">
        <v>10625</v>
      </c>
      <c r="N33" s="169">
        <v>1</v>
      </c>
      <c r="O33" s="170">
        <v>9983</v>
      </c>
      <c r="P33" s="169">
        <v>1</v>
      </c>
      <c r="Q33" s="170">
        <v>5294</v>
      </c>
      <c r="R33" s="169">
        <v>1</v>
      </c>
      <c r="S33" s="170">
        <v>8421</v>
      </c>
      <c r="T33" s="209">
        <v>1</v>
      </c>
      <c r="U33" s="212">
        <v>34323</v>
      </c>
      <c r="V33" s="213">
        <v>1</v>
      </c>
      <c r="W33" s="214">
        <v>4820</v>
      </c>
      <c r="X33" s="215">
        <v>1</v>
      </c>
      <c r="Y33" s="216">
        <v>9302</v>
      </c>
      <c r="Z33" s="217">
        <v>1</v>
      </c>
      <c r="AA33" s="216">
        <v>7433</v>
      </c>
      <c r="AB33" s="217">
        <v>1</v>
      </c>
      <c r="AC33" s="216">
        <v>11144</v>
      </c>
      <c r="AD33" s="217">
        <v>1</v>
      </c>
      <c r="AE33" s="218">
        <v>32699</v>
      </c>
      <c r="AF33" s="215">
        <v>1</v>
      </c>
      <c r="AG33" s="214">
        <v>7977</v>
      </c>
      <c r="AH33" s="215">
        <v>1</v>
      </c>
      <c r="AI33" s="216">
        <v>8493</v>
      </c>
      <c r="AJ33" s="219">
        <v>1</v>
      </c>
      <c r="AK33" s="216">
        <v>7390</v>
      </c>
      <c r="AL33" s="219">
        <v>1</v>
      </c>
      <c r="AM33" s="216">
        <v>14101</v>
      </c>
      <c r="AN33" s="219">
        <v>1</v>
      </c>
      <c r="AO33" s="218">
        <v>37961</v>
      </c>
      <c r="AP33" s="220">
        <v>1</v>
      </c>
      <c r="AQ33" s="218">
        <v>7199</v>
      </c>
      <c r="AR33" s="220">
        <v>1</v>
      </c>
      <c r="AS33" s="182">
        <v>7430</v>
      </c>
      <c r="AT33" s="219">
        <v>1</v>
      </c>
      <c r="AU33" s="182">
        <v>5935</v>
      </c>
      <c r="AV33" s="219">
        <v>1</v>
      </c>
      <c r="AW33" s="182">
        <v>7545</v>
      </c>
      <c r="AX33" s="219">
        <v>1</v>
      </c>
      <c r="AY33" s="218">
        <v>28109</v>
      </c>
      <c r="AZ33" s="220">
        <v>1</v>
      </c>
      <c r="BA33" s="214">
        <v>8200</v>
      </c>
      <c r="BB33" s="217">
        <v>1</v>
      </c>
      <c r="BC33" s="183">
        <v>9032</v>
      </c>
      <c r="BD33" s="178">
        <v>1</v>
      </c>
      <c r="BE33" s="182">
        <v>9024</v>
      </c>
      <c r="BF33" s="180">
        <v>1</v>
      </c>
      <c r="BG33" s="221">
        <v>11554</v>
      </c>
      <c r="BH33" s="185">
        <v>1</v>
      </c>
      <c r="BI33" s="168">
        <v>37810</v>
      </c>
      <c r="BJ33" s="185">
        <v>1</v>
      </c>
      <c r="BK33" s="188">
        <v>9391</v>
      </c>
      <c r="BL33" s="178">
        <v>1</v>
      </c>
      <c r="BM33" s="183">
        <v>8029</v>
      </c>
      <c r="BN33" s="178">
        <v>1</v>
      </c>
      <c r="BO33" s="189">
        <v>10366</v>
      </c>
      <c r="BP33" s="191">
        <v>1</v>
      </c>
      <c r="BQ33" s="193">
        <v>19957</v>
      </c>
      <c r="BR33" s="178">
        <v>1</v>
      </c>
      <c r="BS33" s="168">
        <v>47743</v>
      </c>
      <c r="BT33" s="185">
        <v>1</v>
      </c>
      <c r="BU33" s="193">
        <v>16247</v>
      </c>
      <c r="BV33" s="178">
        <v>1</v>
      </c>
      <c r="BW33" s="183">
        <v>15541</v>
      </c>
      <c r="BX33" s="178">
        <v>1</v>
      </c>
      <c r="BY33" s="189">
        <v>16757</v>
      </c>
      <c r="BZ33" s="191">
        <v>1</v>
      </c>
      <c r="CA33" s="222">
        <v>15900</v>
      </c>
      <c r="CB33" s="178">
        <v>1</v>
      </c>
      <c r="CC33" s="168">
        <v>64445</v>
      </c>
      <c r="CD33" s="223">
        <v>1</v>
      </c>
      <c r="CE33" s="193">
        <v>17690</v>
      </c>
      <c r="CF33" s="178">
        <v>1</v>
      </c>
      <c r="CG33" s="189">
        <v>10736</v>
      </c>
      <c r="CH33" s="178">
        <v>1</v>
      </c>
      <c r="CI33" s="194">
        <v>12447</v>
      </c>
      <c r="CJ33" s="178">
        <v>1</v>
      </c>
      <c r="CK33" s="184">
        <v>8474</v>
      </c>
      <c r="CL33" s="185">
        <v>1</v>
      </c>
      <c r="CM33" s="186">
        <v>49347</v>
      </c>
      <c r="CN33" s="195">
        <v>1</v>
      </c>
      <c r="CO33" s="186">
        <v>60683</v>
      </c>
      <c r="CP33" s="195">
        <v>1</v>
      </c>
      <c r="CQ33" s="193">
        <v>15825</v>
      </c>
      <c r="CR33" s="178">
        <v>1</v>
      </c>
      <c r="CS33" s="189">
        <v>14787</v>
      </c>
      <c r="CT33" s="178">
        <v>1</v>
      </c>
      <c r="CU33" s="194">
        <v>15069</v>
      </c>
      <c r="CV33" s="178">
        <v>1</v>
      </c>
      <c r="CW33" s="184">
        <v>19574</v>
      </c>
      <c r="CX33" s="185">
        <v>1</v>
      </c>
      <c r="CY33" s="186">
        <v>65255</v>
      </c>
      <c r="CZ33" s="195">
        <v>1</v>
      </c>
      <c r="DA33" s="193">
        <v>16178</v>
      </c>
      <c r="DB33" s="178">
        <v>1</v>
      </c>
      <c r="DC33" s="189">
        <v>14901</v>
      </c>
      <c r="DD33" s="178">
        <v>1</v>
      </c>
      <c r="DE33" s="194">
        <v>14208</v>
      </c>
      <c r="DF33" s="178">
        <v>1</v>
      </c>
      <c r="DG33" s="184">
        <v>21543</v>
      </c>
      <c r="DH33" s="185">
        <v>1</v>
      </c>
      <c r="DI33" s="186">
        <v>66830</v>
      </c>
      <c r="DJ33" s="195">
        <v>1</v>
      </c>
      <c r="DK33" s="224" t="s">
        <v>114</v>
      </c>
      <c r="DL33" s="225" t="s">
        <v>114</v>
      </c>
      <c r="DM33" s="227" t="s">
        <v>114</v>
      </c>
      <c r="DN33" s="225" t="s">
        <v>114</v>
      </c>
      <c r="DO33" s="227">
        <v>16371</v>
      </c>
      <c r="DP33" s="181">
        <v>1</v>
      </c>
      <c r="DQ33" s="227">
        <v>26956</v>
      </c>
      <c r="DR33" s="187">
        <v>1</v>
      </c>
      <c r="DS33" s="186">
        <v>74673</v>
      </c>
      <c r="DT33" s="187">
        <v>1</v>
      </c>
      <c r="DU33" s="224">
        <v>14916</v>
      </c>
      <c r="DV33" s="187">
        <v>1</v>
      </c>
      <c r="DW33" s="227">
        <v>16673</v>
      </c>
      <c r="DX33" s="176">
        <v>1</v>
      </c>
      <c r="DY33" s="199">
        <v>24532</v>
      </c>
      <c r="DZ33" s="176">
        <v>1</v>
      </c>
      <c r="EA33" s="199">
        <v>42814</v>
      </c>
      <c r="EB33" s="187">
        <v>1</v>
      </c>
      <c r="EC33" s="186">
        <v>98935</v>
      </c>
      <c r="ED33" s="195">
        <v>1</v>
      </c>
      <c r="EE33" s="224">
        <v>14916</v>
      </c>
      <c r="EF33" s="181">
        <v>1</v>
      </c>
      <c r="EG33" s="198">
        <v>16673</v>
      </c>
      <c r="EH33" s="181">
        <v>1</v>
      </c>
      <c r="EI33" s="201">
        <v>24532</v>
      </c>
      <c r="EJ33" s="181">
        <v>1</v>
      </c>
      <c r="EK33" s="201">
        <v>42814</v>
      </c>
      <c r="EL33" s="187">
        <v>1</v>
      </c>
      <c r="EM33" s="186">
        <v>98935</v>
      </c>
      <c r="EN33" s="195">
        <v>1</v>
      </c>
      <c r="EO33" s="224">
        <v>15721</v>
      </c>
      <c r="EP33" s="181">
        <f>+EO33/EO$33</f>
        <v>1</v>
      </c>
      <c r="EQ33" s="227">
        <v>16283</v>
      </c>
      <c r="ER33" s="225">
        <v>1</v>
      </c>
      <c r="ES33" s="227">
        <v>17074</v>
      </c>
      <c r="ET33" s="225">
        <v>1</v>
      </c>
      <c r="EU33" s="227">
        <v>17115</v>
      </c>
      <c r="EV33" s="228">
        <v>1</v>
      </c>
      <c r="EW33" s="186">
        <v>66193</v>
      </c>
      <c r="EX33" s="200">
        <v>1</v>
      </c>
      <c r="EY33" s="224">
        <v>11429</v>
      </c>
      <c r="EZ33" s="181">
        <f>+EY33/EY$33</f>
        <v>1</v>
      </c>
      <c r="FA33" s="227">
        <v>18066</v>
      </c>
      <c r="FB33" s="229">
        <v>1</v>
      </c>
      <c r="FC33" s="201">
        <v>19409</v>
      </c>
      <c r="FD33" s="225">
        <v>1</v>
      </c>
      <c r="FE33" s="201">
        <v>23119</v>
      </c>
      <c r="FF33" s="243">
        <v>1</v>
      </c>
      <c r="FG33" s="199">
        <v>72023</v>
      </c>
      <c r="FH33" s="200">
        <v>1</v>
      </c>
      <c r="FI33" s="224">
        <v>18625</v>
      </c>
      <c r="FJ33" s="176">
        <f>+FI33/FI$33</f>
        <v>1</v>
      </c>
      <c r="FK33" s="197">
        <v>15028</v>
      </c>
      <c r="FL33" s="176">
        <f>+FK33/FK$33</f>
        <v>1</v>
      </c>
      <c r="FM33" s="201">
        <v>19244</v>
      </c>
      <c r="FN33" s="176">
        <f>+FM33/FM$33</f>
        <v>1</v>
      </c>
      <c r="FO33" s="201">
        <v>26446</v>
      </c>
      <c r="FP33" s="178">
        <f>+FO33/FO$33</f>
        <v>1</v>
      </c>
      <c r="FQ33" s="186">
        <v>79343</v>
      </c>
      <c r="FR33" s="223">
        <f>+FQ33/FQ$33</f>
        <v>1</v>
      </c>
      <c r="FS33" s="201">
        <v>18473</v>
      </c>
      <c r="FT33" s="181">
        <f>+FS33/FS$33</f>
        <v>1</v>
      </c>
      <c r="FU33" s="201">
        <v>17248</v>
      </c>
      <c r="FV33" s="181">
        <f>+FU33/FU$33</f>
        <v>1</v>
      </c>
      <c r="FW33" s="201">
        <v>17847</v>
      </c>
      <c r="FX33" s="181">
        <f>+FW33/FW$33</f>
        <v>1</v>
      </c>
      <c r="FY33" s="159">
        <v>31391</v>
      </c>
      <c r="FZ33" s="34">
        <f>+FY33/FY$33</f>
        <v>1</v>
      </c>
      <c r="GA33" s="186">
        <v>84959</v>
      </c>
      <c r="GB33" s="43">
        <f>+GA33/GA$33</f>
        <v>1</v>
      </c>
      <c r="GC33" s="196">
        <v>21734</v>
      </c>
      <c r="GD33" s="181">
        <f>GC33/GC$33</f>
        <v>1</v>
      </c>
      <c r="GE33" s="201">
        <v>25301</v>
      </c>
      <c r="GF33" s="181">
        <f>GE33/GE$33</f>
        <v>1</v>
      </c>
      <c r="GG33" s="201"/>
      <c r="GH33" s="181"/>
      <c r="GI33" s="159"/>
      <c r="GJ33" s="185"/>
      <c r="GK33" s="186"/>
      <c r="GL33" s="43"/>
    </row>
    <row r="34" spans="1:194" ht="16" x14ac:dyDescent="0.2">
      <c r="A34" s="21" t="s">
        <v>38</v>
      </c>
      <c r="B34" s="87" t="s">
        <v>12</v>
      </c>
      <c r="C34" s="22">
        <v>6318</v>
      </c>
      <c r="D34" s="30">
        <v>0.54500000000000004</v>
      </c>
      <c r="E34" s="162">
        <v>4820</v>
      </c>
      <c r="F34" s="30">
        <v>0.30399999999999999</v>
      </c>
      <c r="G34" s="162">
        <v>3901</v>
      </c>
      <c r="H34" s="30">
        <v>0.48199999999999998</v>
      </c>
      <c r="I34" s="162">
        <v>6935</v>
      </c>
      <c r="J34" s="69">
        <v>0.34399999999999997</v>
      </c>
      <c r="K34" s="163">
        <v>21974</v>
      </c>
      <c r="L34" s="70">
        <v>0.39400000000000002</v>
      </c>
      <c r="M34" s="161">
        <v>4047</v>
      </c>
      <c r="N34" s="30">
        <v>0.38100000000000001</v>
      </c>
      <c r="O34" s="162">
        <v>3940</v>
      </c>
      <c r="P34" s="30">
        <v>0.39400000000000002</v>
      </c>
      <c r="Q34" s="162">
        <v>2575</v>
      </c>
      <c r="R34" s="30">
        <v>0.48599999999999999</v>
      </c>
      <c r="S34" s="162">
        <v>3825</v>
      </c>
      <c r="T34" s="69">
        <v>0.45400000000000001</v>
      </c>
      <c r="U34" s="163">
        <v>14387</v>
      </c>
      <c r="V34" s="23">
        <v>0.41899999999999998</v>
      </c>
      <c r="W34" s="26">
        <v>2692</v>
      </c>
      <c r="X34" s="31">
        <v>0.55900000000000005</v>
      </c>
      <c r="Y34" s="32">
        <v>5055</v>
      </c>
      <c r="Z34" s="27">
        <v>0.54300000000000004</v>
      </c>
      <c r="AA34" s="32">
        <v>3869</v>
      </c>
      <c r="AB34" s="27">
        <v>0.52</v>
      </c>
      <c r="AC34" s="32">
        <v>3909</v>
      </c>
      <c r="AD34" s="27">
        <v>0.35099999999999998</v>
      </c>
      <c r="AE34" s="33">
        <v>15525</v>
      </c>
      <c r="AF34" s="31">
        <v>0.47399999999999998</v>
      </c>
      <c r="AG34" s="26">
        <v>3346</v>
      </c>
      <c r="AH34" s="31">
        <v>0.41899999999999998</v>
      </c>
      <c r="AI34" s="32">
        <v>3626</v>
      </c>
      <c r="AJ34" s="34">
        <v>0.42699999999999999</v>
      </c>
      <c r="AK34" s="32">
        <v>3250</v>
      </c>
      <c r="AL34" s="34">
        <v>0.44</v>
      </c>
      <c r="AM34" s="32">
        <v>5366</v>
      </c>
      <c r="AN34" s="34">
        <v>0.38100000000000001</v>
      </c>
      <c r="AO34" s="33">
        <v>15588</v>
      </c>
      <c r="AP34" s="35">
        <v>0.41099999999999998</v>
      </c>
      <c r="AQ34" s="33">
        <v>4107</v>
      </c>
      <c r="AR34" s="35">
        <v>0.56999999999999995</v>
      </c>
      <c r="AS34" s="36">
        <v>4638</v>
      </c>
      <c r="AT34" s="34">
        <v>0.624</v>
      </c>
      <c r="AU34" s="36">
        <v>3627</v>
      </c>
      <c r="AV34" s="27">
        <v>0.61099999999999999</v>
      </c>
      <c r="AW34" s="36">
        <v>4775</v>
      </c>
      <c r="AX34" s="34">
        <v>0.63200000000000001</v>
      </c>
      <c r="AY34" s="33">
        <v>17147</v>
      </c>
      <c r="AZ34" s="35">
        <v>0.61</v>
      </c>
      <c r="BA34" s="26">
        <v>6164</v>
      </c>
      <c r="BB34" s="27">
        <v>0.752</v>
      </c>
      <c r="BC34" s="28">
        <v>6659</v>
      </c>
      <c r="BD34" s="27">
        <v>0.74</v>
      </c>
      <c r="BE34" s="36">
        <v>5855</v>
      </c>
      <c r="BF34" s="27">
        <v>0.65</v>
      </c>
      <c r="BG34" s="71">
        <v>8041</v>
      </c>
      <c r="BH34" s="38">
        <v>0.69594945473429115</v>
      </c>
      <c r="BI34" s="26">
        <v>26719</v>
      </c>
      <c r="BJ34" s="38">
        <v>0.70666490346469191</v>
      </c>
      <c r="BK34" s="98">
        <v>6972</v>
      </c>
      <c r="BL34" s="27">
        <v>0.74</v>
      </c>
      <c r="BM34" s="28">
        <v>5476</v>
      </c>
      <c r="BN34" s="27">
        <v>0.68</v>
      </c>
      <c r="BO34" s="29">
        <v>7688</v>
      </c>
      <c r="BP34" s="41">
        <v>0.74</v>
      </c>
      <c r="BQ34" s="96">
        <v>16665</v>
      </c>
      <c r="BR34" s="27">
        <v>0.84</v>
      </c>
      <c r="BS34" s="26">
        <v>36801</v>
      </c>
      <c r="BT34" s="38">
        <v>0.77</v>
      </c>
      <c r="BU34" s="96">
        <v>12629</v>
      </c>
      <c r="BV34" s="27">
        <v>0.78</v>
      </c>
      <c r="BW34" s="28">
        <v>9695</v>
      </c>
      <c r="BX34" s="27">
        <v>0.62</v>
      </c>
      <c r="BY34" s="29">
        <v>13694</v>
      </c>
      <c r="BZ34" s="41">
        <v>0.82</v>
      </c>
      <c r="CA34" s="42">
        <v>10412</v>
      </c>
      <c r="CB34" s="27">
        <v>0.65</v>
      </c>
      <c r="CC34" s="26">
        <v>46430</v>
      </c>
      <c r="CD34" s="72">
        <v>0.72</v>
      </c>
      <c r="CE34" s="96">
        <v>13409</v>
      </c>
      <c r="CF34" s="27">
        <v>0.75799886941775019</v>
      </c>
      <c r="CG34" s="29">
        <v>7312</v>
      </c>
      <c r="CH34" s="27">
        <v>0.68107302533532044</v>
      </c>
      <c r="CI34" s="40">
        <v>8465</v>
      </c>
      <c r="CJ34" s="27">
        <v>0.68008355427010525</v>
      </c>
      <c r="CK34" s="37">
        <v>3691</v>
      </c>
      <c r="CL34" s="38">
        <v>0.43556761859806464</v>
      </c>
      <c r="CM34" s="33">
        <v>32877</v>
      </c>
      <c r="CN34" s="43">
        <v>0.66624110888199894</v>
      </c>
      <c r="CO34" s="33">
        <v>40258</v>
      </c>
      <c r="CP34" s="43">
        <v>0.66341479491785182</v>
      </c>
      <c r="CQ34" s="96">
        <v>11871</v>
      </c>
      <c r="CR34" s="27">
        <v>0.75014218009478673</v>
      </c>
      <c r="CS34" s="29">
        <v>9329</v>
      </c>
      <c r="CT34" s="27">
        <v>0.63089199972949217</v>
      </c>
      <c r="CU34" s="40">
        <v>10807</v>
      </c>
      <c r="CV34" s="27">
        <v>0.71716769526843183</v>
      </c>
      <c r="CW34" s="37">
        <v>12187</v>
      </c>
      <c r="CX34" s="38">
        <v>0.62261162766935729</v>
      </c>
      <c r="CY34" s="33">
        <v>44194</v>
      </c>
      <c r="CZ34" s="43">
        <v>0.6772507853804306</v>
      </c>
      <c r="DA34" s="96">
        <v>11602</v>
      </c>
      <c r="DB34" s="27">
        <v>0.71714674248980093</v>
      </c>
      <c r="DC34" s="29">
        <v>10769</v>
      </c>
      <c r="DD34" s="27">
        <v>0.72270317428360509</v>
      </c>
      <c r="DE34" s="40">
        <v>10984</v>
      </c>
      <c r="DF34" s="27">
        <v>0.7730855855855856</v>
      </c>
      <c r="DG34" s="37">
        <v>17647</v>
      </c>
      <c r="DH34" s="38">
        <v>0.81915239288864128</v>
      </c>
      <c r="DI34" s="33">
        <v>51002</v>
      </c>
      <c r="DJ34" s="43">
        <v>0.76316025736944482</v>
      </c>
      <c r="DK34" s="133">
        <v>10645</v>
      </c>
      <c r="DL34" s="134" t="s">
        <v>114</v>
      </c>
      <c r="DM34" s="146">
        <v>14389</v>
      </c>
      <c r="DN34" s="134" t="s">
        <v>114</v>
      </c>
      <c r="DO34" s="145">
        <v>12589</v>
      </c>
      <c r="DP34" s="35">
        <v>0.76898173599657926</v>
      </c>
      <c r="DQ34" s="145">
        <v>22832</v>
      </c>
      <c r="DR34" s="39">
        <v>0.84700994212791214</v>
      </c>
      <c r="DS34" s="147">
        <v>60454</v>
      </c>
      <c r="DT34" s="39">
        <v>0.80958311571786323</v>
      </c>
      <c r="DU34" s="118">
        <v>10490</v>
      </c>
      <c r="DV34" s="39">
        <v>0.70327165459908825</v>
      </c>
      <c r="DW34" s="145">
        <v>12121</v>
      </c>
      <c r="DX34" s="31">
        <v>0.72698374617645289</v>
      </c>
      <c r="DY34" s="143">
        <v>21821</v>
      </c>
      <c r="DZ34" s="31">
        <v>0.88949127669982064</v>
      </c>
      <c r="EA34" s="143">
        <v>30812</v>
      </c>
      <c r="EB34" s="39">
        <v>0.7196711356098473</v>
      </c>
      <c r="EC34" s="147">
        <v>75244</v>
      </c>
      <c r="ED34" s="43">
        <v>0.7605397483196038</v>
      </c>
      <c r="EE34" s="118">
        <v>10490</v>
      </c>
      <c r="EF34" s="35">
        <v>0.70327165459908825</v>
      </c>
      <c r="EG34" s="120">
        <v>12121</v>
      </c>
      <c r="EH34" s="35">
        <v>0.72698374617645289</v>
      </c>
      <c r="EI34" s="159">
        <v>21821</v>
      </c>
      <c r="EJ34" s="35">
        <v>0.88949127669982064</v>
      </c>
      <c r="EK34" s="159">
        <v>30812</v>
      </c>
      <c r="EL34" s="39">
        <v>0.7196711356098473</v>
      </c>
      <c r="EM34" s="147">
        <v>75244</v>
      </c>
      <c r="EN34" s="43">
        <v>0.7605397483196038</v>
      </c>
      <c r="EO34" s="118">
        <v>13339</v>
      </c>
      <c r="EP34" s="134">
        <f>+EO34/EO$33</f>
        <v>0.84848292093378286</v>
      </c>
      <c r="EQ34" s="145">
        <v>12995</v>
      </c>
      <c r="ER34" s="134">
        <f>+EQ34/EQ$33</f>
        <v>0.7980716084259657</v>
      </c>
      <c r="ES34" s="145">
        <v>15724</v>
      </c>
      <c r="ET34" s="134">
        <f>+ES34/ES$33</f>
        <v>0.92093241185428132</v>
      </c>
      <c r="EU34" s="145">
        <v>14722</v>
      </c>
      <c r="EV34" s="131">
        <f>+EU34/EU$33</f>
        <v>0.86018112766579025</v>
      </c>
      <c r="EW34" s="147">
        <v>56780</v>
      </c>
      <c r="EX34" s="132">
        <f>+EW34/EW$33</f>
        <v>0.85779463085220486</v>
      </c>
      <c r="EY34" s="118">
        <v>9868</v>
      </c>
      <c r="EZ34" s="134">
        <f>+EY34/EY$33</f>
        <v>0.86341762183918103</v>
      </c>
      <c r="FA34" s="145">
        <v>14748</v>
      </c>
      <c r="FB34" s="136">
        <f>+FA34/FA$33</f>
        <v>0.81634008635004984</v>
      </c>
      <c r="FC34" s="159">
        <v>15845</v>
      </c>
      <c r="FD34" s="134">
        <f>+FC34/FC$33</f>
        <v>0.81637384718429595</v>
      </c>
      <c r="FE34" s="159">
        <v>18394</v>
      </c>
      <c r="FF34" s="238">
        <f>+FE34/FE$33</f>
        <v>0.79562264803840999</v>
      </c>
      <c r="FG34" s="143">
        <v>58855</v>
      </c>
      <c r="FH34" s="132">
        <f>+FG34/FG$33</f>
        <v>0.81716951529372561</v>
      </c>
      <c r="FI34" s="118">
        <v>15542</v>
      </c>
      <c r="FJ34" s="109">
        <f>+FI34/FI$33</f>
        <v>0.83446979865771809</v>
      </c>
      <c r="FK34" s="119">
        <v>14569</v>
      </c>
      <c r="FL34" s="109">
        <f>+FK34/FK$33</f>
        <v>0.96945701357466063</v>
      </c>
      <c r="FM34" s="159">
        <v>17139</v>
      </c>
      <c r="FN34" s="109">
        <f>+FM34/FM$33</f>
        <v>0.89061525670338804</v>
      </c>
      <c r="FO34" s="159">
        <v>22719</v>
      </c>
      <c r="FP34" s="136">
        <f>+FO34/FO$33</f>
        <v>0.85907131513272328</v>
      </c>
      <c r="FQ34" s="147">
        <v>69969</v>
      </c>
      <c r="FR34" s="113">
        <f>+FQ34/FQ$33</f>
        <v>0.8818547319864386</v>
      </c>
      <c r="FS34" s="159">
        <v>18386</v>
      </c>
      <c r="FT34" s="35">
        <f>+FS34/FS$33</f>
        <v>0.9952904238618524</v>
      </c>
      <c r="FU34" s="159">
        <v>16928</v>
      </c>
      <c r="FV34" s="35">
        <f>+FU34/FU$33</f>
        <v>0.98144712430426717</v>
      </c>
      <c r="FW34" s="159">
        <v>17511</v>
      </c>
      <c r="FX34" s="35">
        <f>+FW34/FW$33</f>
        <v>0.98117330643805678</v>
      </c>
      <c r="FY34" s="159">
        <v>30853</v>
      </c>
      <c r="FZ34" s="34">
        <f>+FY34/FY$33</f>
        <v>0.98286132968048168</v>
      </c>
      <c r="GA34" s="147">
        <v>83678</v>
      </c>
      <c r="GB34" s="43">
        <f>+GA34/GA$33</f>
        <v>0.98492213891406444</v>
      </c>
      <c r="GC34" s="118">
        <v>21309</v>
      </c>
      <c r="GD34" s="35">
        <f>GC34/GC$33</f>
        <v>0.98044538511088619</v>
      </c>
      <c r="GE34" s="159">
        <v>25074</v>
      </c>
      <c r="GF34" s="35">
        <f>GE34/GE$33</f>
        <v>0.99102802260780209</v>
      </c>
      <c r="GG34" s="159"/>
      <c r="GH34" s="35"/>
      <c r="GI34" s="159"/>
      <c r="GJ34" s="34"/>
      <c r="GK34" s="147"/>
      <c r="GL34" s="43"/>
    </row>
    <row r="35" spans="1:194" ht="16" x14ac:dyDescent="0.35">
      <c r="A35" s="21" t="s">
        <v>148</v>
      </c>
      <c r="B35" s="87" t="s">
        <v>150</v>
      </c>
      <c r="C35" s="108" t="s">
        <v>99</v>
      </c>
      <c r="D35" s="109" t="s">
        <v>99</v>
      </c>
      <c r="E35" s="109" t="s">
        <v>99</v>
      </c>
      <c r="F35" s="109" t="s">
        <v>99</v>
      </c>
      <c r="G35" s="109" t="s">
        <v>99</v>
      </c>
      <c r="H35" s="109" t="s">
        <v>99</v>
      </c>
      <c r="I35" s="109" t="s">
        <v>99</v>
      </c>
      <c r="J35" s="111" t="s">
        <v>99</v>
      </c>
      <c r="K35" s="110" t="s">
        <v>99</v>
      </c>
      <c r="L35" s="111" t="s">
        <v>99</v>
      </c>
      <c r="M35" s="108" t="s">
        <v>99</v>
      </c>
      <c r="N35" s="109" t="s">
        <v>99</v>
      </c>
      <c r="O35" s="109" t="s">
        <v>99</v>
      </c>
      <c r="P35" s="109" t="s">
        <v>99</v>
      </c>
      <c r="Q35" s="109" t="s">
        <v>99</v>
      </c>
      <c r="R35" s="109" t="s">
        <v>99</v>
      </c>
      <c r="S35" s="109" t="s">
        <v>99</v>
      </c>
      <c r="T35" s="111" t="s">
        <v>99</v>
      </c>
      <c r="U35" s="110" t="s">
        <v>99</v>
      </c>
      <c r="V35" s="111" t="s">
        <v>99</v>
      </c>
      <c r="W35" s="108" t="s">
        <v>99</v>
      </c>
      <c r="X35" s="109" t="s">
        <v>99</v>
      </c>
      <c r="Y35" s="109" t="s">
        <v>99</v>
      </c>
      <c r="Z35" s="109" t="s">
        <v>99</v>
      </c>
      <c r="AA35" s="109" t="s">
        <v>99</v>
      </c>
      <c r="AB35" s="109" t="s">
        <v>99</v>
      </c>
      <c r="AC35" s="109" t="s">
        <v>99</v>
      </c>
      <c r="AD35" s="111" t="s">
        <v>99</v>
      </c>
      <c r="AE35" s="110" t="s">
        <v>99</v>
      </c>
      <c r="AF35" s="136" t="s">
        <v>114</v>
      </c>
      <c r="AG35" s="108" t="s">
        <v>99</v>
      </c>
      <c r="AH35" s="109" t="s">
        <v>99</v>
      </c>
      <c r="AI35" s="109" t="s">
        <v>99</v>
      </c>
      <c r="AJ35" s="109" t="s">
        <v>99</v>
      </c>
      <c r="AK35" s="109" t="s">
        <v>99</v>
      </c>
      <c r="AL35" s="109" t="s">
        <v>99</v>
      </c>
      <c r="AM35" s="109" t="s">
        <v>99</v>
      </c>
      <c r="AN35" s="111" t="s">
        <v>99</v>
      </c>
      <c r="AO35" s="110" t="s">
        <v>99</v>
      </c>
      <c r="AP35" s="111" t="s">
        <v>99</v>
      </c>
      <c r="AQ35" s="108" t="s">
        <v>99</v>
      </c>
      <c r="AR35" s="109" t="s">
        <v>99</v>
      </c>
      <c r="AS35" s="109" t="s">
        <v>99</v>
      </c>
      <c r="AT35" s="109" t="s">
        <v>99</v>
      </c>
      <c r="AU35" s="109" t="s">
        <v>99</v>
      </c>
      <c r="AV35" s="109" t="s">
        <v>99</v>
      </c>
      <c r="AW35" s="109" t="s">
        <v>99</v>
      </c>
      <c r="AX35" s="111" t="s">
        <v>99</v>
      </c>
      <c r="AY35" s="110" t="s">
        <v>99</v>
      </c>
      <c r="AZ35" s="111" t="s">
        <v>99</v>
      </c>
      <c r="BA35" s="108" t="s">
        <v>99</v>
      </c>
      <c r="BB35" s="109" t="s">
        <v>99</v>
      </c>
      <c r="BC35" s="109" t="s">
        <v>99</v>
      </c>
      <c r="BD35" s="109" t="s">
        <v>99</v>
      </c>
      <c r="BE35" s="109" t="s">
        <v>99</v>
      </c>
      <c r="BF35" s="109" t="s">
        <v>99</v>
      </c>
      <c r="BG35" s="109" t="s">
        <v>99</v>
      </c>
      <c r="BH35" s="111" t="s">
        <v>99</v>
      </c>
      <c r="BI35" s="110" t="s">
        <v>99</v>
      </c>
      <c r="BJ35" s="111" t="s">
        <v>99</v>
      </c>
      <c r="BK35" s="108" t="s">
        <v>99</v>
      </c>
      <c r="BL35" s="109" t="s">
        <v>99</v>
      </c>
      <c r="BM35" s="109" t="s">
        <v>99</v>
      </c>
      <c r="BN35" s="109" t="s">
        <v>99</v>
      </c>
      <c r="BO35" s="109" t="s">
        <v>99</v>
      </c>
      <c r="BP35" s="109" t="s">
        <v>99</v>
      </c>
      <c r="BQ35" s="109" t="s">
        <v>99</v>
      </c>
      <c r="BR35" s="111" t="s">
        <v>99</v>
      </c>
      <c r="BS35" s="110" t="s">
        <v>99</v>
      </c>
      <c r="BT35" s="111" t="s">
        <v>99</v>
      </c>
      <c r="BU35" s="108" t="s">
        <v>99</v>
      </c>
      <c r="BV35" s="109" t="s">
        <v>99</v>
      </c>
      <c r="BW35" s="109" t="s">
        <v>99</v>
      </c>
      <c r="BX35" s="109" t="s">
        <v>99</v>
      </c>
      <c r="BY35" s="109" t="s">
        <v>99</v>
      </c>
      <c r="BZ35" s="109" t="s">
        <v>99</v>
      </c>
      <c r="CA35" s="109" t="s">
        <v>99</v>
      </c>
      <c r="CB35" s="111" t="s">
        <v>99</v>
      </c>
      <c r="CC35" s="110" t="s">
        <v>99</v>
      </c>
      <c r="CD35" s="111" t="s">
        <v>99</v>
      </c>
      <c r="CE35" s="108" t="s">
        <v>99</v>
      </c>
      <c r="CF35" s="109" t="s">
        <v>99</v>
      </c>
      <c r="CG35" s="109" t="s">
        <v>99</v>
      </c>
      <c r="CH35" s="109" t="s">
        <v>99</v>
      </c>
      <c r="CI35" s="109" t="s">
        <v>99</v>
      </c>
      <c r="CJ35" s="109" t="s">
        <v>99</v>
      </c>
      <c r="CK35" s="109" t="s">
        <v>99</v>
      </c>
      <c r="CL35" s="111" t="s">
        <v>99</v>
      </c>
      <c r="CM35" s="110" t="s">
        <v>99</v>
      </c>
      <c r="CN35" s="235" t="s">
        <v>99</v>
      </c>
      <c r="CO35" s="245" t="s">
        <v>99</v>
      </c>
      <c r="CP35" s="113" t="s">
        <v>99</v>
      </c>
      <c r="CQ35" s="110" t="s">
        <v>99</v>
      </c>
      <c r="CR35" s="109" t="s">
        <v>99</v>
      </c>
      <c r="CS35" s="109" t="s">
        <v>99</v>
      </c>
      <c r="CT35" s="109" t="s">
        <v>99</v>
      </c>
      <c r="CU35" s="109" t="s">
        <v>99</v>
      </c>
      <c r="CV35" s="112" t="s">
        <v>99</v>
      </c>
      <c r="CW35" s="110" t="s">
        <v>99</v>
      </c>
      <c r="CX35" s="111" t="s">
        <v>99</v>
      </c>
      <c r="CY35" s="108" t="s">
        <v>99</v>
      </c>
      <c r="CZ35" s="113" t="s">
        <v>99</v>
      </c>
      <c r="DA35" s="110" t="s">
        <v>99</v>
      </c>
      <c r="DB35" s="109" t="s">
        <v>99</v>
      </c>
      <c r="DC35" s="109" t="s">
        <v>99</v>
      </c>
      <c r="DD35" s="109" t="s">
        <v>99</v>
      </c>
      <c r="DE35" s="109" t="s">
        <v>99</v>
      </c>
      <c r="DF35" s="112" t="s">
        <v>99</v>
      </c>
      <c r="DG35" s="110" t="s">
        <v>99</v>
      </c>
      <c r="DH35" s="111" t="s">
        <v>99</v>
      </c>
      <c r="DI35" s="108" t="s">
        <v>99</v>
      </c>
      <c r="DJ35" s="113" t="s">
        <v>99</v>
      </c>
      <c r="DK35" s="110" t="s">
        <v>99</v>
      </c>
      <c r="DL35" s="109" t="s">
        <v>99</v>
      </c>
      <c r="DM35" s="109" t="s">
        <v>99</v>
      </c>
      <c r="DN35" s="110" t="s">
        <v>99</v>
      </c>
      <c r="DO35" s="109" t="s">
        <v>99</v>
      </c>
      <c r="DP35" s="246" t="s">
        <v>99</v>
      </c>
      <c r="DQ35" s="110" t="s">
        <v>99</v>
      </c>
      <c r="DR35" s="247" t="s">
        <v>99</v>
      </c>
      <c r="DS35" s="123" t="s">
        <v>99</v>
      </c>
      <c r="DT35" s="132" t="s">
        <v>99</v>
      </c>
      <c r="DU35" s="110" t="s">
        <v>99</v>
      </c>
      <c r="DV35" s="109" t="s">
        <v>99</v>
      </c>
      <c r="DW35" s="109" t="s">
        <v>99</v>
      </c>
      <c r="DX35" s="109" t="s">
        <v>99</v>
      </c>
      <c r="DY35" s="110" t="s">
        <v>99</v>
      </c>
      <c r="DZ35" s="112" t="s">
        <v>99</v>
      </c>
      <c r="EA35" s="110" t="s">
        <v>99</v>
      </c>
      <c r="EB35" s="247" t="s">
        <v>99</v>
      </c>
      <c r="EC35" s="123" t="s">
        <v>99</v>
      </c>
      <c r="ED35" s="132" t="s">
        <v>99</v>
      </c>
      <c r="EE35" s="110" t="s">
        <v>99</v>
      </c>
      <c r="EF35" s="109" t="s">
        <v>99</v>
      </c>
      <c r="EG35" s="109" t="s">
        <v>99</v>
      </c>
      <c r="EH35" s="109" t="s">
        <v>99</v>
      </c>
      <c r="EI35" s="109" t="s">
        <v>99</v>
      </c>
      <c r="EJ35" s="246" t="s">
        <v>99</v>
      </c>
      <c r="EK35" s="109" t="s">
        <v>99</v>
      </c>
      <c r="EL35" s="247" t="s">
        <v>99</v>
      </c>
      <c r="EM35" s="123" t="s">
        <v>99</v>
      </c>
      <c r="EN35" s="132" t="s">
        <v>99</v>
      </c>
      <c r="EO35" s="110" t="s">
        <v>99</v>
      </c>
      <c r="EP35" s="109" t="s">
        <v>99</v>
      </c>
      <c r="EQ35" s="109" t="s">
        <v>99</v>
      </c>
      <c r="ER35" s="109" t="s">
        <v>99</v>
      </c>
      <c r="ES35" s="109" t="s">
        <v>99</v>
      </c>
      <c r="ET35" s="112" t="s">
        <v>99</v>
      </c>
      <c r="EU35" s="110" t="s">
        <v>99</v>
      </c>
      <c r="EV35" s="111" t="s">
        <v>99</v>
      </c>
      <c r="EW35" s="108" t="s">
        <v>99</v>
      </c>
      <c r="EX35" s="113" t="s">
        <v>99</v>
      </c>
      <c r="EY35" s="110" t="s">
        <v>99</v>
      </c>
      <c r="EZ35" s="109" t="s">
        <v>99</v>
      </c>
      <c r="FA35" s="109" t="s">
        <v>99</v>
      </c>
      <c r="FB35" s="109" t="s">
        <v>99</v>
      </c>
      <c r="FC35" s="109" t="s">
        <v>99</v>
      </c>
      <c r="FD35" s="112" t="s">
        <v>99</v>
      </c>
      <c r="FE35" s="110" t="s">
        <v>99</v>
      </c>
      <c r="FF35" s="111" t="s">
        <v>99</v>
      </c>
      <c r="FG35" s="115" t="s">
        <v>99</v>
      </c>
      <c r="FH35" s="113" t="s">
        <v>99</v>
      </c>
      <c r="FI35" s="110" t="s">
        <v>99</v>
      </c>
      <c r="FJ35" s="109" t="s">
        <v>99</v>
      </c>
      <c r="FK35" s="109" t="s">
        <v>99</v>
      </c>
      <c r="FL35" s="109" t="s">
        <v>99</v>
      </c>
      <c r="FM35" s="109" t="s">
        <v>99</v>
      </c>
      <c r="FN35" s="112" t="s">
        <v>99</v>
      </c>
      <c r="FO35" s="110" t="s">
        <v>99</v>
      </c>
      <c r="FP35" s="111" t="s">
        <v>99</v>
      </c>
      <c r="FQ35" s="108" t="s">
        <v>99</v>
      </c>
      <c r="FR35" s="113" t="s">
        <v>99</v>
      </c>
      <c r="FS35" s="159">
        <v>11508</v>
      </c>
      <c r="FT35" s="109">
        <f>FS35/FS$33</f>
        <v>0.62296324365289879</v>
      </c>
      <c r="FU35" s="159">
        <v>11876</v>
      </c>
      <c r="FV35" s="109">
        <f>FU35/FU$33</f>
        <v>0.688543599257885</v>
      </c>
      <c r="FW35" s="159">
        <v>10658</v>
      </c>
      <c r="FX35" s="112">
        <f>FW35/FW$33</f>
        <v>0.59718720233092393</v>
      </c>
      <c r="FY35" s="159">
        <v>21048</v>
      </c>
      <c r="FZ35" s="111">
        <f>FY35/FY$33</f>
        <v>0.67051065592048675</v>
      </c>
      <c r="GA35" s="159">
        <v>55090</v>
      </c>
      <c r="GB35" s="113">
        <f>GA35/GA$33</f>
        <v>0.64843041937875912</v>
      </c>
      <c r="GC35" s="118">
        <v>13694</v>
      </c>
      <c r="GD35" s="35">
        <f>GC35/GC$33</f>
        <v>0.63007269715652892</v>
      </c>
      <c r="GE35" s="159">
        <v>18082</v>
      </c>
      <c r="GF35" s="35">
        <f>GE35/GE$33</f>
        <v>0.71467530927631318</v>
      </c>
      <c r="GG35" s="159"/>
      <c r="GH35" s="35"/>
      <c r="GI35" s="159"/>
      <c r="GJ35" s="34"/>
      <c r="GK35" s="123"/>
      <c r="GL35" s="43"/>
    </row>
    <row r="36" spans="1:194" ht="16" x14ac:dyDescent="0.35">
      <c r="A36" s="21" t="s">
        <v>149</v>
      </c>
      <c r="B36" s="87" t="s">
        <v>153</v>
      </c>
      <c r="C36" s="108" t="s">
        <v>99</v>
      </c>
      <c r="D36" s="109" t="s">
        <v>99</v>
      </c>
      <c r="E36" s="109" t="s">
        <v>99</v>
      </c>
      <c r="F36" s="109" t="s">
        <v>99</v>
      </c>
      <c r="G36" s="109" t="s">
        <v>99</v>
      </c>
      <c r="H36" s="109" t="s">
        <v>99</v>
      </c>
      <c r="I36" s="109" t="s">
        <v>99</v>
      </c>
      <c r="J36" s="111" t="s">
        <v>99</v>
      </c>
      <c r="K36" s="110" t="s">
        <v>99</v>
      </c>
      <c r="L36" s="111" t="s">
        <v>99</v>
      </c>
      <c r="M36" s="108" t="s">
        <v>99</v>
      </c>
      <c r="N36" s="109" t="s">
        <v>99</v>
      </c>
      <c r="O36" s="109" t="s">
        <v>99</v>
      </c>
      <c r="P36" s="109" t="s">
        <v>99</v>
      </c>
      <c r="Q36" s="109" t="s">
        <v>99</v>
      </c>
      <c r="R36" s="109" t="s">
        <v>99</v>
      </c>
      <c r="S36" s="109" t="s">
        <v>99</v>
      </c>
      <c r="T36" s="111" t="s">
        <v>99</v>
      </c>
      <c r="U36" s="110" t="s">
        <v>99</v>
      </c>
      <c r="V36" s="111" t="s">
        <v>99</v>
      </c>
      <c r="W36" s="108" t="s">
        <v>99</v>
      </c>
      <c r="X36" s="109" t="s">
        <v>99</v>
      </c>
      <c r="Y36" s="109" t="s">
        <v>99</v>
      </c>
      <c r="Z36" s="109" t="s">
        <v>99</v>
      </c>
      <c r="AA36" s="109" t="s">
        <v>99</v>
      </c>
      <c r="AB36" s="109" t="s">
        <v>99</v>
      </c>
      <c r="AC36" s="109" t="s">
        <v>99</v>
      </c>
      <c r="AD36" s="111" t="s">
        <v>99</v>
      </c>
      <c r="AE36" s="110" t="s">
        <v>99</v>
      </c>
      <c r="AF36" s="136" t="s">
        <v>114</v>
      </c>
      <c r="AG36" s="108" t="s">
        <v>99</v>
      </c>
      <c r="AH36" s="109" t="s">
        <v>99</v>
      </c>
      <c r="AI36" s="109" t="s">
        <v>99</v>
      </c>
      <c r="AJ36" s="109" t="s">
        <v>99</v>
      </c>
      <c r="AK36" s="109" t="s">
        <v>99</v>
      </c>
      <c r="AL36" s="109" t="s">
        <v>99</v>
      </c>
      <c r="AM36" s="109" t="s">
        <v>99</v>
      </c>
      <c r="AN36" s="111" t="s">
        <v>99</v>
      </c>
      <c r="AO36" s="110" t="s">
        <v>99</v>
      </c>
      <c r="AP36" s="111" t="s">
        <v>99</v>
      </c>
      <c r="AQ36" s="108" t="s">
        <v>99</v>
      </c>
      <c r="AR36" s="109" t="s">
        <v>99</v>
      </c>
      <c r="AS36" s="109" t="s">
        <v>99</v>
      </c>
      <c r="AT36" s="109" t="s">
        <v>99</v>
      </c>
      <c r="AU36" s="109" t="s">
        <v>99</v>
      </c>
      <c r="AV36" s="109" t="s">
        <v>99</v>
      </c>
      <c r="AW36" s="109" t="s">
        <v>99</v>
      </c>
      <c r="AX36" s="111" t="s">
        <v>99</v>
      </c>
      <c r="AY36" s="110" t="s">
        <v>99</v>
      </c>
      <c r="AZ36" s="111" t="s">
        <v>99</v>
      </c>
      <c r="BA36" s="108" t="s">
        <v>99</v>
      </c>
      <c r="BB36" s="109" t="s">
        <v>99</v>
      </c>
      <c r="BC36" s="109" t="s">
        <v>99</v>
      </c>
      <c r="BD36" s="109" t="s">
        <v>99</v>
      </c>
      <c r="BE36" s="109" t="s">
        <v>99</v>
      </c>
      <c r="BF36" s="109" t="s">
        <v>99</v>
      </c>
      <c r="BG36" s="109" t="s">
        <v>99</v>
      </c>
      <c r="BH36" s="111" t="s">
        <v>99</v>
      </c>
      <c r="BI36" s="110" t="s">
        <v>99</v>
      </c>
      <c r="BJ36" s="111" t="s">
        <v>99</v>
      </c>
      <c r="BK36" s="108" t="s">
        <v>99</v>
      </c>
      <c r="BL36" s="109" t="s">
        <v>99</v>
      </c>
      <c r="BM36" s="109" t="s">
        <v>99</v>
      </c>
      <c r="BN36" s="109" t="s">
        <v>99</v>
      </c>
      <c r="BO36" s="109" t="s">
        <v>99</v>
      </c>
      <c r="BP36" s="109" t="s">
        <v>99</v>
      </c>
      <c r="BQ36" s="109" t="s">
        <v>99</v>
      </c>
      <c r="BR36" s="111" t="s">
        <v>99</v>
      </c>
      <c r="BS36" s="110" t="s">
        <v>99</v>
      </c>
      <c r="BT36" s="111" t="s">
        <v>99</v>
      </c>
      <c r="BU36" s="108" t="s">
        <v>99</v>
      </c>
      <c r="BV36" s="109" t="s">
        <v>99</v>
      </c>
      <c r="BW36" s="109" t="s">
        <v>99</v>
      </c>
      <c r="BX36" s="109" t="s">
        <v>99</v>
      </c>
      <c r="BY36" s="109" t="s">
        <v>99</v>
      </c>
      <c r="BZ36" s="109" t="s">
        <v>99</v>
      </c>
      <c r="CA36" s="109" t="s">
        <v>99</v>
      </c>
      <c r="CB36" s="111" t="s">
        <v>99</v>
      </c>
      <c r="CC36" s="110" t="s">
        <v>99</v>
      </c>
      <c r="CD36" s="111" t="s">
        <v>99</v>
      </c>
      <c r="CE36" s="108" t="s">
        <v>99</v>
      </c>
      <c r="CF36" s="109" t="s">
        <v>99</v>
      </c>
      <c r="CG36" s="109" t="s">
        <v>99</v>
      </c>
      <c r="CH36" s="109" t="s">
        <v>99</v>
      </c>
      <c r="CI36" s="109" t="s">
        <v>99</v>
      </c>
      <c r="CJ36" s="109" t="s">
        <v>99</v>
      </c>
      <c r="CK36" s="109" t="s">
        <v>99</v>
      </c>
      <c r="CL36" s="111" t="s">
        <v>99</v>
      </c>
      <c r="CM36" s="110" t="s">
        <v>99</v>
      </c>
      <c r="CN36" s="235" t="s">
        <v>99</v>
      </c>
      <c r="CO36" s="245" t="s">
        <v>99</v>
      </c>
      <c r="CP36" s="113" t="s">
        <v>99</v>
      </c>
      <c r="CQ36" s="110" t="s">
        <v>99</v>
      </c>
      <c r="CR36" s="109" t="s">
        <v>99</v>
      </c>
      <c r="CS36" s="109" t="s">
        <v>99</v>
      </c>
      <c r="CT36" s="109" t="s">
        <v>99</v>
      </c>
      <c r="CU36" s="109" t="s">
        <v>99</v>
      </c>
      <c r="CV36" s="112" t="s">
        <v>99</v>
      </c>
      <c r="CW36" s="110" t="s">
        <v>99</v>
      </c>
      <c r="CX36" s="111" t="s">
        <v>99</v>
      </c>
      <c r="CY36" s="108" t="s">
        <v>99</v>
      </c>
      <c r="CZ36" s="113" t="s">
        <v>99</v>
      </c>
      <c r="DA36" s="110" t="s">
        <v>99</v>
      </c>
      <c r="DB36" s="109" t="s">
        <v>99</v>
      </c>
      <c r="DC36" s="109" t="s">
        <v>99</v>
      </c>
      <c r="DD36" s="109" t="s">
        <v>99</v>
      </c>
      <c r="DE36" s="109" t="s">
        <v>99</v>
      </c>
      <c r="DF36" s="112" t="s">
        <v>99</v>
      </c>
      <c r="DG36" s="110" t="s">
        <v>99</v>
      </c>
      <c r="DH36" s="111" t="s">
        <v>99</v>
      </c>
      <c r="DI36" s="108" t="s">
        <v>99</v>
      </c>
      <c r="DJ36" s="113" t="s">
        <v>99</v>
      </c>
      <c r="DK36" s="110" t="s">
        <v>99</v>
      </c>
      <c r="DL36" s="109" t="s">
        <v>99</v>
      </c>
      <c r="DM36" s="109" t="s">
        <v>99</v>
      </c>
      <c r="DN36" s="110" t="s">
        <v>99</v>
      </c>
      <c r="DO36" s="109" t="s">
        <v>99</v>
      </c>
      <c r="DP36" s="246" t="s">
        <v>99</v>
      </c>
      <c r="DQ36" s="110" t="s">
        <v>99</v>
      </c>
      <c r="DR36" s="247" t="s">
        <v>99</v>
      </c>
      <c r="DS36" s="123" t="s">
        <v>99</v>
      </c>
      <c r="DT36" s="132" t="s">
        <v>99</v>
      </c>
      <c r="DU36" s="110" t="s">
        <v>99</v>
      </c>
      <c r="DV36" s="109" t="s">
        <v>99</v>
      </c>
      <c r="DW36" s="109" t="s">
        <v>99</v>
      </c>
      <c r="DX36" s="109" t="s">
        <v>99</v>
      </c>
      <c r="DY36" s="110" t="s">
        <v>99</v>
      </c>
      <c r="DZ36" s="112" t="s">
        <v>99</v>
      </c>
      <c r="EA36" s="110" t="s">
        <v>99</v>
      </c>
      <c r="EB36" s="247" t="s">
        <v>99</v>
      </c>
      <c r="EC36" s="123" t="s">
        <v>99</v>
      </c>
      <c r="ED36" s="132" t="s">
        <v>99</v>
      </c>
      <c r="EE36" s="110" t="s">
        <v>99</v>
      </c>
      <c r="EF36" s="109" t="s">
        <v>99</v>
      </c>
      <c r="EG36" s="109" t="s">
        <v>99</v>
      </c>
      <c r="EH36" s="109" t="s">
        <v>99</v>
      </c>
      <c r="EI36" s="109" t="s">
        <v>99</v>
      </c>
      <c r="EJ36" s="246" t="s">
        <v>99</v>
      </c>
      <c r="EK36" s="109" t="s">
        <v>99</v>
      </c>
      <c r="EL36" s="247" t="s">
        <v>99</v>
      </c>
      <c r="EM36" s="123" t="s">
        <v>99</v>
      </c>
      <c r="EN36" s="132" t="s">
        <v>99</v>
      </c>
      <c r="EO36" s="110" t="s">
        <v>99</v>
      </c>
      <c r="EP36" s="109" t="s">
        <v>99</v>
      </c>
      <c r="EQ36" s="109" t="s">
        <v>99</v>
      </c>
      <c r="ER36" s="109" t="s">
        <v>99</v>
      </c>
      <c r="ES36" s="109" t="s">
        <v>99</v>
      </c>
      <c r="ET36" s="112" t="s">
        <v>99</v>
      </c>
      <c r="EU36" s="110" t="s">
        <v>99</v>
      </c>
      <c r="EV36" s="111" t="s">
        <v>99</v>
      </c>
      <c r="EW36" s="108" t="s">
        <v>99</v>
      </c>
      <c r="EX36" s="113" t="s">
        <v>99</v>
      </c>
      <c r="EY36" s="110" t="s">
        <v>99</v>
      </c>
      <c r="EZ36" s="109" t="s">
        <v>99</v>
      </c>
      <c r="FA36" s="109" t="s">
        <v>99</v>
      </c>
      <c r="FB36" s="109" t="s">
        <v>99</v>
      </c>
      <c r="FC36" s="109" t="s">
        <v>99</v>
      </c>
      <c r="FD36" s="112" t="s">
        <v>99</v>
      </c>
      <c r="FE36" s="110" t="s">
        <v>99</v>
      </c>
      <c r="FF36" s="111" t="s">
        <v>99</v>
      </c>
      <c r="FG36" s="115" t="s">
        <v>99</v>
      </c>
      <c r="FH36" s="113" t="s">
        <v>99</v>
      </c>
      <c r="FI36" s="110" t="s">
        <v>99</v>
      </c>
      <c r="FJ36" s="109" t="s">
        <v>99</v>
      </c>
      <c r="FK36" s="109" t="s">
        <v>99</v>
      </c>
      <c r="FL36" s="109" t="s">
        <v>99</v>
      </c>
      <c r="FM36" s="109" t="s">
        <v>99</v>
      </c>
      <c r="FN36" s="112" t="s">
        <v>99</v>
      </c>
      <c r="FO36" s="110" t="s">
        <v>99</v>
      </c>
      <c r="FP36" s="111" t="s">
        <v>99</v>
      </c>
      <c r="FQ36" s="108" t="s">
        <v>99</v>
      </c>
      <c r="FR36" s="113" t="s">
        <v>99</v>
      </c>
      <c r="FS36" s="159">
        <v>6878</v>
      </c>
      <c r="FT36" s="109">
        <f>FS36/FS$33</f>
        <v>0.37232718020895361</v>
      </c>
      <c r="FU36" s="159">
        <v>5052</v>
      </c>
      <c r="FV36" s="109">
        <f>FU36/FU$33</f>
        <v>0.29290352504638217</v>
      </c>
      <c r="FW36" s="159">
        <v>6853</v>
      </c>
      <c r="FX36" s="112">
        <f>FW36/FW$33</f>
        <v>0.38398610410713285</v>
      </c>
      <c r="FY36" s="159">
        <v>9805</v>
      </c>
      <c r="FZ36" s="111">
        <f>FY36/FY$33</f>
        <v>0.31235067375999492</v>
      </c>
      <c r="GA36" s="159">
        <v>28588</v>
      </c>
      <c r="GB36" s="113">
        <f>GA36/GA$33</f>
        <v>0.33649171953530527</v>
      </c>
      <c r="GC36" s="118">
        <v>7615</v>
      </c>
      <c r="GD36" s="35">
        <f>GC36/GC$33</f>
        <v>0.35037268795435722</v>
      </c>
      <c r="GE36" s="159">
        <v>6992</v>
      </c>
      <c r="GF36" s="35">
        <f>GE36/GE$33</f>
        <v>0.27635271333148886</v>
      </c>
      <c r="GG36" s="159"/>
      <c r="GH36" s="35"/>
      <c r="GI36" s="159"/>
      <c r="GJ36" s="34"/>
      <c r="GK36" s="123"/>
      <c r="GL36" s="43"/>
    </row>
    <row r="37" spans="1:194" ht="16" x14ac:dyDescent="0.35">
      <c r="A37" s="21" t="s">
        <v>94</v>
      </c>
      <c r="B37" s="87" t="s">
        <v>96</v>
      </c>
      <c r="C37" s="108" t="s">
        <v>99</v>
      </c>
      <c r="D37" s="109" t="s">
        <v>99</v>
      </c>
      <c r="E37" s="109" t="s">
        <v>99</v>
      </c>
      <c r="F37" s="109" t="s">
        <v>99</v>
      </c>
      <c r="G37" s="109" t="s">
        <v>99</v>
      </c>
      <c r="H37" s="109" t="s">
        <v>99</v>
      </c>
      <c r="I37" s="109" t="s">
        <v>99</v>
      </c>
      <c r="J37" s="111" t="s">
        <v>100</v>
      </c>
      <c r="K37" s="110" t="s">
        <v>99</v>
      </c>
      <c r="L37" s="111" t="s">
        <v>100</v>
      </c>
      <c r="M37" s="108" t="s">
        <v>99</v>
      </c>
      <c r="N37" s="109" t="s">
        <v>99</v>
      </c>
      <c r="O37" s="109" t="s">
        <v>99</v>
      </c>
      <c r="P37" s="109" t="s">
        <v>99</v>
      </c>
      <c r="Q37" s="109" t="s">
        <v>99</v>
      </c>
      <c r="R37" s="109" t="s">
        <v>99</v>
      </c>
      <c r="S37" s="109" t="s">
        <v>99</v>
      </c>
      <c r="T37" s="111" t="s">
        <v>100</v>
      </c>
      <c r="U37" s="110" t="s">
        <v>99</v>
      </c>
      <c r="V37" s="111" t="s">
        <v>100</v>
      </c>
      <c r="W37" s="108" t="s">
        <v>99</v>
      </c>
      <c r="X37" s="109" t="s">
        <v>99</v>
      </c>
      <c r="Y37" s="109" t="s">
        <v>99</v>
      </c>
      <c r="Z37" s="109" t="s">
        <v>99</v>
      </c>
      <c r="AA37" s="109" t="s">
        <v>99</v>
      </c>
      <c r="AB37" s="109" t="s">
        <v>99</v>
      </c>
      <c r="AC37" s="109" t="s">
        <v>99</v>
      </c>
      <c r="AD37" s="111" t="s">
        <v>100</v>
      </c>
      <c r="AE37" s="110" t="s">
        <v>99</v>
      </c>
      <c r="AF37" s="111" t="s">
        <v>100</v>
      </c>
      <c r="AG37" s="108" t="s">
        <v>99</v>
      </c>
      <c r="AH37" s="109" t="s">
        <v>99</v>
      </c>
      <c r="AI37" s="109" t="s">
        <v>99</v>
      </c>
      <c r="AJ37" s="109" t="s">
        <v>99</v>
      </c>
      <c r="AK37" s="109" t="s">
        <v>99</v>
      </c>
      <c r="AL37" s="109" t="s">
        <v>99</v>
      </c>
      <c r="AM37" s="109" t="s">
        <v>99</v>
      </c>
      <c r="AN37" s="111" t="s">
        <v>100</v>
      </c>
      <c r="AO37" s="110" t="s">
        <v>99</v>
      </c>
      <c r="AP37" s="111" t="s">
        <v>100</v>
      </c>
      <c r="AQ37" s="108" t="s">
        <v>99</v>
      </c>
      <c r="AR37" s="109" t="s">
        <v>99</v>
      </c>
      <c r="AS37" s="109" t="s">
        <v>99</v>
      </c>
      <c r="AT37" s="109" t="s">
        <v>99</v>
      </c>
      <c r="AU37" s="109" t="s">
        <v>99</v>
      </c>
      <c r="AV37" s="109" t="s">
        <v>99</v>
      </c>
      <c r="AW37" s="109" t="s">
        <v>99</v>
      </c>
      <c r="AX37" s="111" t="s">
        <v>100</v>
      </c>
      <c r="AY37" s="110" t="s">
        <v>99</v>
      </c>
      <c r="AZ37" s="111" t="s">
        <v>100</v>
      </c>
      <c r="BA37" s="108" t="s">
        <v>99</v>
      </c>
      <c r="BB37" s="109" t="s">
        <v>99</v>
      </c>
      <c r="BC37" s="109" t="s">
        <v>99</v>
      </c>
      <c r="BD37" s="109" t="s">
        <v>99</v>
      </c>
      <c r="BE37" s="109" t="s">
        <v>99</v>
      </c>
      <c r="BF37" s="109" t="s">
        <v>99</v>
      </c>
      <c r="BG37" s="109" t="s">
        <v>99</v>
      </c>
      <c r="BH37" s="111" t="s">
        <v>100</v>
      </c>
      <c r="BI37" s="110" t="s">
        <v>99</v>
      </c>
      <c r="BJ37" s="111" t="s">
        <v>100</v>
      </c>
      <c r="BK37" s="108" t="s">
        <v>99</v>
      </c>
      <c r="BL37" s="109" t="s">
        <v>99</v>
      </c>
      <c r="BM37" s="109" t="s">
        <v>99</v>
      </c>
      <c r="BN37" s="109" t="s">
        <v>99</v>
      </c>
      <c r="BO37" s="109" t="s">
        <v>99</v>
      </c>
      <c r="BP37" s="109" t="s">
        <v>99</v>
      </c>
      <c r="BQ37" s="109" t="s">
        <v>99</v>
      </c>
      <c r="BR37" s="111" t="s">
        <v>100</v>
      </c>
      <c r="BS37" s="110" t="s">
        <v>99</v>
      </c>
      <c r="BT37" s="111" t="s">
        <v>100</v>
      </c>
      <c r="BU37" s="108" t="s">
        <v>99</v>
      </c>
      <c r="BV37" s="109" t="s">
        <v>99</v>
      </c>
      <c r="BW37" s="109" t="s">
        <v>99</v>
      </c>
      <c r="BX37" s="109" t="s">
        <v>99</v>
      </c>
      <c r="BY37" s="109" t="s">
        <v>99</v>
      </c>
      <c r="BZ37" s="109" t="s">
        <v>99</v>
      </c>
      <c r="CA37" s="109" t="s">
        <v>99</v>
      </c>
      <c r="CB37" s="111" t="s">
        <v>100</v>
      </c>
      <c r="CC37" s="110" t="s">
        <v>99</v>
      </c>
      <c r="CD37" s="116" t="s">
        <v>100</v>
      </c>
      <c r="CE37" s="115" t="s">
        <v>99</v>
      </c>
      <c r="CF37" s="109" t="s">
        <v>99</v>
      </c>
      <c r="CG37" s="109" t="s">
        <v>99</v>
      </c>
      <c r="CH37" s="109" t="s">
        <v>99</v>
      </c>
      <c r="CI37" s="109" t="s">
        <v>99</v>
      </c>
      <c r="CJ37" s="109" t="s">
        <v>99</v>
      </c>
      <c r="CK37" s="109" t="s">
        <v>99</v>
      </c>
      <c r="CL37" s="111" t="s">
        <v>100</v>
      </c>
      <c r="CM37" s="110" t="s">
        <v>99</v>
      </c>
      <c r="CN37" s="116" t="s">
        <v>100</v>
      </c>
      <c r="CO37" s="115" t="s">
        <v>99</v>
      </c>
      <c r="CP37" s="113" t="s">
        <v>99</v>
      </c>
      <c r="CQ37" s="110" t="s">
        <v>99</v>
      </c>
      <c r="CR37" s="109" t="s">
        <v>99</v>
      </c>
      <c r="CS37" s="109" t="s">
        <v>99</v>
      </c>
      <c r="CT37" s="109" t="s">
        <v>99</v>
      </c>
      <c r="CU37" s="109" t="s">
        <v>99</v>
      </c>
      <c r="CV37" s="112" t="s">
        <v>100</v>
      </c>
      <c r="CW37" s="110" t="s">
        <v>99</v>
      </c>
      <c r="CX37" s="111" t="s">
        <v>100</v>
      </c>
      <c r="CY37" s="108" t="s">
        <v>99</v>
      </c>
      <c r="CZ37" s="113" t="s">
        <v>99</v>
      </c>
      <c r="DA37" s="96">
        <v>8484</v>
      </c>
      <c r="DB37" s="27">
        <v>0.52441587340833229</v>
      </c>
      <c r="DC37" s="29">
        <v>7793</v>
      </c>
      <c r="DD37" s="27">
        <v>0.52298503456143886</v>
      </c>
      <c r="DE37" s="40">
        <v>8185</v>
      </c>
      <c r="DF37" s="27">
        <v>0.57608389639639634</v>
      </c>
      <c r="DG37" s="37">
        <v>12728</v>
      </c>
      <c r="DH37" s="38">
        <v>0.59081836327345305</v>
      </c>
      <c r="DI37" s="33">
        <v>37190</v>
      </c>
      <c r="DJ37" s="43">
        <v>0.55648660781086334</v>
      </c>
      <c r="DK37" s="133">
        <v>8544</v>
      </c>
      <c r="DL37" s="134" t="s">
        <v>114</v>
      </c>
      <c r="DM37" s="146">
        <v>11365</v>
      </c>
      <c r="DN37" s="134" t="s">
        <v>114</v>
      </c>
      <c r="DO37" s="145">
        <v>9427</v>
      </c>
      <c r="DP37" s="35">
        <v>0.57583531855109649</v>
      </c>
      <c r="DQ37" s="145">
        <v>18222</v>
      </c>
      <c r="DR37" s="39">
        <v>0.67599050304199437</v>
      </c>
      <c r="DS37" s="147">
        <v>47557</v>
      </c>
      <c r="DT37" s="39">
        <v>0.63687008691227087</v>
      </c>
      <c r="DU37" s="118">
        <v>8308</v>
      </c>
      <c r="DV37" s="39">
        <v>0.5569857870742827</v>
      </c>
      <c r="DW37" s="145">
        <v>9091</v>
      </c>
      <c r="DX37" s="31">
        <v>0.54525280393450493</v>
      </c>
      <c r="DY37" s="143">
        <v>10445</v>
      </c>
      <c r="DZ37" s="31">
        <v>0.42577042230556006</v>
      </c>
      <c r="EA37" s="143">
        <v>24869</v>
      </c>
      <c r="EB37" s="39">
        <v>0.58086140047647961</v>
      </c>
      <c r="EC37" s="147">
        <v>52713</v>
      </c>
      <c r="ED37" s="43">
        <v>0.53280436650325969</v>
      </c>
      <c r="EE37" s="118">
        <v>7964</v>
      </c>
      <c r="EF37" s="35">
        <v>0.53392330383480824</v>
      </c>
      <c r="EG37" s="120">
        <v>8753</v>
      </c>
      <c r="EH37" s="35">
        <v>0.52498050740718527</v>
      </c>
      <c r="EI37" s="159">
        <v>10041</v>
      </c>
      <c r="EJ37" s="35">
        <v>0.40930213598565141</v>
      </c>
      <c r="EK37" s="159">
        <v>24120</v>
      </c>
      <c r="EL37" s="39">
        <v>0.56336712290372304</v>
      </c>
      <c r="EM37" s="147">
        <v>50878</v>
      </c>
      <c r="EN37" s="43">
        <v>0.51425683529590138</v>
      </c>
      <c r="EO37" s="118">
        <v>10504</v>
      </c>
      <c r="EP37" s="134">
        <f>+EO37/EO$33</f>
        <v>0.66815088098721453</v>
      </c>
      <c r="EQ37" s="145">
        <v>8782</v>
      </c>
      <c r="ER37" s="134">
        <f>+EQ37/EQ$33</f>
        <v>0.53933550328563529</v>
      </c>
      <c r="ES37" s="145">
        <v>10267</v>
      </c>
      <c r="ET37" s="134">
        <f>+ES37/ES$33</f>
        <v>0.60132364999414312</v>
      </c>
      <c r="EU37" s="145">
        <v>10884</v>
      </c>
      <c r="EV37" s="131">
        <f>+EU37/EU$33</f>
        <v>0.63593339176161257</v>
      </c>
      <c r="EW37" s="147">
        <v>40437</v>
      </c>
      <c r="EX37" s="132">
        <f>+EW37/EW$33</f>
        <v>0.6108954119015606</v>
      </c>
      <c r="EY37" s="118">
        <v>6749</v>
      </c>
      <c r="EZ37" s="134">
        <f>+EY37/EY$33</f>
        <v>0.59051535567416225</v>
      </c>
      <c r="FA37" s="145">
        <v>11393</v>
      </c>
      <c r="FB37" s="136">
        <f>+FA37/FA$33</f>
        <v>0.63063212664673973</v>
      </c>
      <c r="FC37" s="159">
        <v>11996</v>
      </c>
      <c r="FD37" s="134">
        <f>+FC37/FC$33</f>
        <v>0.61806378484208357</v>
      </c>
      <c r="FE37" s="159">
        <v>12863</v>
      </c>
      <c r="FF37" s="238">
        <f>+FE37/FE$33</f>
        <v>0.55638219646178466</v>
      </c>
      <c r="FG37" s="143">
        <v>43001</v>
      </c>
      <c r="FH37" s="132">
        <f>+FG37/FG$33</f>
        <v>0.59704538827874432</v>
      </c>
      <c r="FI37" s="118">
        <v>11821</v>
      </c>
      <c r="FJ37" s="109">
        <f>+FI37/FI$33</f>
        <v>0.63468456375838922</v>
      </c>
      <c r="FK37" s="119">
        <v>10196</v>
      </c>
      <c r="FL37" s="109">
        <f>+FK37/FK$33</f>
        <v>0.67846686185786531</v>
      </c>
      <c r="FM37" s="159">
        <v>12960</v>
      </c>
      <c r="FN37" s="109">
        <f>+FM37/FM$33</f>
        <v>0.67345666181667008</v>
      </c>
      <c r="FO37" s="159">
        <v>15697</v>
      </c>
      <c r="FP37" s="136">
        <f>+FO37/FO$33</f>
        <v>0.59354911895938889</v>
      </c>
      <c r="FQ37" s="147">
        <v>50674</v>
      </c>
      <c r="FR37" s="113">
        <f>+FQ37/FQ$33</f>
        <v>0.63867007801570397</v>
      </c>
      <c r="FS37" s="159">
        <v>11834</v>
      </c>
      <c r="FT37" s="110" t="s">
        <v>114</v>
      </c>
      <c r="FU37" s="159">
        <v>12318</v>
      </c>
      <c r="FV37" s="110" t="s">
        <v>114</v>
      </c>
      <c r="FW37" s="159">
        <v>11705</v>
      </c>
      <c r="FX37" s="110" t="s">
        <v>114</v>
      </c>
      <c r="FY37" s="159">
        <v>20629</v>
      </c>
      <c r="FZ37" s="110" t="s">
        <v>114</v>
      </c>
      <c r="GA37" s="147">
        <v>56486</v>
      </c>
      <c r="GB37" s="132" t="s">
        <v>156</v>
      </c>
      <c r="GC37" s="110" t="s">
        <v>99</v>
      </c>
      <c r="GD37" s="109" t="s">
        <v>99</v>
      </c>
      <c r="GE37" s="109" t="s">
        <v>99</v>
      </c>
      <c r="GF37" s="109" t="s">
        <v>114</v>
      </c>
      <c r="GG37" s="109" t="s">
        <v>99</v>
      </c>
      <c r="GH37" s="112" t="s">
        <v>99</v>
      </c>
      <c r="GI37" s="110" t="s">
        <v>99</v>
      </c>
      <c r="GJ37" s="111" t="s">
        <v>99</v>
      </c>
      <c r="GK37" s="115" t="s">
        <v>99</v>
      </c>
      <c r="GL37" s="132" t="s">
        <v>99</v>
      </c>
    </row>
    <row r="38" spans="1:194" ht="16" x14ac:dyDescent="0.35">
      <c r="A38" s="21" t="s">
        <v>95</v>
      </c>
      <c r="B38" s="87" t="s">
        <v>98</v>
      </c>
      <c r="C38" s="108" t="s">
        <v>99</v>
      </c>
      <c r="D38" s="109" t="s">
        <v>99</v>
      </c>
      <c r="E38" s="109" t="s">
        <v>99</v>
      </c>
      <c r="F38" s="109" t="s">
        <v>99</v>
      </c>
      <c r="G38" s="109" t="s">
        <v>99</v>
      </c>
      <c r="H38" s="109" t="s">
        <v>99</v>
      </c>
      <c r="I38" s="109" t="s">
        <v>99</v>
      </c>
      <c r="J38" s="111" t="s">
        <v>100</v>
      </c>
      <c r="K38" s="110" t="s">
        <v>99</v>
      </c>
      <c r="L38" s="111" t="s">
        <v>100</v>
      </c>
      <c r="M38" s="108" t="s">
        <v>99</v>
      </c>
      <c r="N38" s="109" t="s">
        <v>99</v>
      </c>
      <c r="O38" s="109" t="s">
        <v>99</v>
      </c>
      <c r="P38" s="109" t="s">
        <v>99</v>
      </c>
      <c r="Q38" s="109" t="s">
        <v>99</v>
      </c>
      <c r="R38" s="109" t="s">
        <v>99</v>
      </c>
      <c r="S38" s="109" t="s">
        <v>99</v>
      </c>
      <c r="T38" s="111" t="s">
        <v>100</v>
      </c>
      <c r="U38" s="110" t="s">
        <v>99</v>
      </c>
      <c r="V38" s="111" t="s">
        <v>100</v>
      </c>
      <c r="W38" s="108" t="s">
        <v>99</v>
      </c>
      <c r="X38" s="109" t="s">
        <v>99</v>
      </c>
      <c r="Y38" s="109" t="s">
        <v>99</v>
      </c>
      <c r="Z38" s="109" t="s">
        <v>99</v>
      </c>
      <c r="AA38" s="109" t="s">
        <v>99</v>
      </c>
      <c r="AB38" s="109" t="s">
        <v>99</v>
      </c>
      <c r="AC38" s="109" t="s">
        <v>99</v>
      </c>
      <c r="AD38" s="111" t="s">
        <v>100</v>
      </c>
      <c r="AE38" s="110" t="s">
        <v>99</v>
      </c>
      <c r="AF38" s="111" t="s">
        <v>100</v>
      </c>
      <c r="AG38" s="108" t="s">
        <v>99</v>
      </c>
      <c r="AH38" s="109" t="s">
        <v>99</v>
      </c>
      <c r="AI38" s="109" t="s">
        <v>99</v>
      </c>
      <c r="AJ38" s="109" t="s">
        <v>99</v>
      </c>
      <c r="AK38" s="109" t="s">
        <v>99</v>
      </c>
      <c r="AL38" s="109" t="s">
        <v>99</v>
      </c>
      <c r="AM38" s="109" t="s">
        <v>99</v>
      </c>
      <c r="AN38" s="111" t="s">
        <v>100</v>
      </c>
      <c r="AO38" s="110" t="s">
        <v>99</v>
      </c>
      <c r="AP38" s="111" t="s">
        <v>100</v>
      </c>
      <c r="AQ38" s="108" t="s">
        <v>99</v>
      </c>
      <c r="AR38" s="109" t="s">
        <v>99</v>
      </c>
      <c r="AS38" s="109" t="s">
        <v>99</v>
      </c>
      <c r="AT38" s="109" t="s">
        <v>99</v>
      </c>
      <c r="AU38" s="109" t="s">
        <v>99</v>
      </c>
      <c r="AV38" s="109" t="s">
        <v>99</v>
      </c>
      <c r="AW38" s="109" t="s">
        <v>99</v>
      </c>
      <c r="AX38" s="111" t="s">
        <v>100</v>
      </c>
      <c r="AY38" s="110" t="s">
        <v>99</v>
      </c>
      <c r="AZ38" s="111" t="s">
        <v>100</v>
      </c>
      <c r="BA38" s="108" t="s">
        <v>99</v>
      </c>
      <c r="BB38" s="109" t="s">
        <v>99</v>
      </c>
      <c r="BC38" s="109" t="s">
        <v>99</v>
      </c>
      <c r="BD38" s="109" t="s">
        <v>99</v>
      </c>
      <c r="BE38" s="109" t="s">
        <v>99</v>
      </c>
      <c r="BF38" s="109" t="s">
        <v>99</v>
      </c>
      <c r="BG38" s="109" t="s">
        <v>99</v>
      </c>
      <c r="BH38" s="111" t="s">
        <v>100</v>
      </c>
      <c r="BI38" s="110" t="s">
        <v>99</v>
      </c>
      <c r="BJ38" s="111" t="s">
        <v>100</v>
      </c>
      <c r="BK38" s="108" t="s">
        <v>99</v>
      </c>
      <c r="BL38" s="109" t="s">
        <v>99</v>
      </c>
      <c r="BM38" s="109" t="s">
        <v>99</v>
      </c>
      <c r="BN38" s="109" t="s">
        <v>99</v>
      </c>
      <c r="BO38" s="109" t="s">
        <v>99</v>
      </c>
      <c r="BP38" s="109" t="s">
        <v>99</v>
      </c>
      <c r="BQ38" s="109" t="s">
        <v>99</v>
      </c>
      <c r="BR38" s="111" t="s">
        <v>100</v>
      </c>
      <c r="BS38" s="110" t="s">
        <v>99</v>
      </c>
      <c r="BT38" s="111" t="s">
        <v>100</v>
      </c>
      <c r="BU38" s="108" t="s">
        <v>99</v>
      </c>
      <c r="BV38" s="109" t="s">
        <v>99</v>
      </c>
      <c r="BW38" s="109" t="s">
        <v>99</v>
      </c>
      <c r="BX38" s="109" t="s">
        <v>99</v>
      </c>
      <c r="BY38" s="109" t="s">
        <v>99</v>
      </c>
      <c r="BZ38" s="109" t="s">
        <v>99</v>
      </c>
      <c r="CA38" s="109" t="s">
        <v>99</v>
      </c>
      <c r="CB38" s="111" t="s">
        <v>100</v>
      </c>
      <c r="CC38" s="110" t="s">
        <v>99</v>
      </c>
      <c r="CD38" s="116" t="s">
        <v>100</v>
      </c>
      <c r="CE38" s="115" t="s">
        <v>99</v>
      </c>
      <c r="CF38" s="109" t="s">
        <v>99</v>
      </c>
      <c r="CG38" s="109" t="s">
        <v>99</v>
      </c>
      <c r="CH38" s="109" t="s">
        <v>99</v>
      </c>
      <c r="CI38" s="109" t="s">
        <v>99</v>
      </c>
      <c r="CJ38" s="109" t="s">
        <v>99</v>
      </c>
      <c r="CK38" s="109" t="s">
        <v>99</v>
      </c>
      <c r="CL38" s="111" t="s">
        <v>100</v>
      </c>
      <c r="CM38" s="110" t="s">
        <v>99</v>
      </c>
      <c r="CN38" s="116" t="s">
        <v>100</v>
      </c>
      <c r="CO38" s="115" t="s">
        <v>99</v>
      </c>
      <c r="CP38" s="113" t="s">
        <v>99</v>
      </c>
      <c r="CQ38" s="110" t="s">
        <v>99</v>
      </c>
      <c r="CR38" s="109" t="s">
        <v>99</v>
      </c>
      <c r="CS38" s="109" t="s">
        <v>99</v>
      </c>
      <c r="CT38" s="109" t="s">
        <v>99</v>
      </c>
      <c r="CU38" s="109" t="s">
        <v>99</v>
      </c>
      <c r="CV38" s="112" t="s">
        <v>100</v>
      </c>
      <c r="CW38" s="110" t="s">
        <v>99</v>
      </c>
      <c r="CX38" s="111" t="s">
        <v>100</v>
      </c>
      <c r="CY38" s="108" t="s">
        <v>99</v>
      </c>
      <c r="CZ38" s="113" t="s">
        <v>99</v>
      </c>
      <c r="DA38" s="96">
        <v>3118</v>
      </c>
      <c r="DB38" s="27">
        <v>0.19273086908146866</v>
      </c>
      <c r="DC38" s="29">
        <v>2976</v>
      </c>
      <c r="DD38" s="27">
        <v>0.19971813972216629</v>
      </c>
      <c r="DE38" s="40">
        <v>2798</v>
      </c>
      <c r="DF38" s="27">
        <v>0.19693130630630631</v>
      </c>
      <c r="DG38" s="37">
        <v>4920</v>
      </c>
      <c r="DH38" s="38">
        <v>0.22838044840551455</v>
      </c>
      <c r="DI38" s="33">
        <v>13812</v>
      </c>
      <c r="DJ38" s="43">
        <v>0.20667364955858147</v>
      </c>
      <c r="DK38" s="133">
        <v>2101</v>
      </c>
      <c r="DL38" s="134" t="s">
        <v>114</v>
      </c>
      <c r="DM38" s="146">
        <v>3024</v>
      </c>
      <c r="DN38" s="134" t="s">
        <v>114</v>
      </c>
      <c r="DO38" s="145">
        <v>3162</v>
      </c>
      <c r="DP38" s="35">
        <v>0.19314641744548286</v>
      </c>
      <c r="DQ38" s="145">
        <v>4610</v>
      </c>
      <c r="DR38" s="39">
        <v>0.1710194390859178</v>
      </c>
      <c r="DS38" s="147">
        <v>12897</v>
      </c>
      <c r="DT38" s="39">
        <v>0.17271302880559239</v>
      </c>
      <c r="DU38" s="118">
        <v>2182</v>
      </c>
      <c r="DV38" s="39">
        <v>0.14628586752480557</v>
      </c>
      <c r="DW38" s="145">
        <v>3030</v>
      </c>
      <c r="DX38" s="31">
        <v>0.18173094224194805</v>
      </c>
      <c r="DY38" s="143">
        <v>11376</v>
      </c>
      <c r="DZ38" s="31">
        <v>0.46372085439426058</v>
      </c>
      <c r="EA38" s="143">
        <v>5943</v>
      </c>
      <c r="EB38" s="39">
        <v>0.13880973513336758</v>
      </c>
      <c r="EC38" s="147">
        <v>22531</v>
      </c>
      <c r="ED38" s="43">
        <v>0.22773538181634406</v>
      </c>
      <c r="EE38" s="118">
        <v>2526</v>
      </c>
      <c r="EF38" s="35">
        <v>0.16934835076427998</v>
      </c>
      <c r="EG38" s="120">
        <v>3368</v>
      </c>
      <c r="EH38" s="35">
        <v>0.20200323876926768</v>
      </c>
      <c r="EI38" s="159">
        <v>11780</v>
      </c>
      <c r="EJ38" s="35">
        <v>0.48018914071416924</v>
      </c>
      <c r="EK38" s="159">
        <v>6692</v>
      </c>
      <c r="EL38" s="39">
        <v>0.15630401270612415</v>
      </c>
      <c r="EM38" s="147">
        <v>24366</v>
      </c>
      <c r="EN38" s="43">
        <v>0.24628291302370242</v>
      </c>
      <c r="EO38" s="118">
        <v>2835</v>
      </c>
      <c r="EP38" s="134">
        <f>+EO38/EO$33</f>
        <v>0.1803320399465683</v>
      </c>
      <c r="EQ38" s="145">
        <v>4213</v>
      </c>
      <c r="ER38" s="134">
        <f>+EQ38/EQ$33</f>
        <v>0.25873610514033041</v>
      </c>
      <c r="ES38" s="145">
        <v>5457</v>
      </c>
      <c r="ET38" s="134">
        <f>+ES38/ES$33</f>
        <v>0.3196087618601382</v>
      </c>
      <c r="EU38" s="145">
        <v>3838</v>
      </c>
      <c r="EV38" s="131">
        <f>+EU38/EU$33</f>
        <v>0.22424773590417763</v>
      </c>
      <c r="EW38" s="147">
        <v>16343</v>
      </c>
      <c r="EX38" s="132">
        <f>+EW38/EW$33</f>
        <v>0.24689921895064432</v>
      </c>
      <c r="EY38" s="118">
        <v>3119</v>
      </c>
      <c r="EZ38" s="134">
        <f>+EY38/EY$33</f>
        <v>0.27290226616501884</v>
      </c>
      <c r="FA38" s="145">
        <v>3355</v>
      </c>
      <c r="FB38" s="136">
        <f>+FA38/FA$33</f>
        <v>0.18570795970331008</v>
      </c>
      <c r="FC38" s="159">
        <v>3849</v>
      </c>
      <c r="FD38" s="134">
        <f>+FC38/FC$33</f>
        <v>0.19831006234221238</v>
      </c>
      <c r="FE38" s="159">
        <v>5531</v>
      </c>
      <c r="FF38" s="238">
        <f>+FE38/FE$33</f>
        <v>0.2392404515766253</v>
      </c>
      <c r="FG38" s="143">
        <v>15854</v>
      </c>
      <c r="FH38" s="132">
        <f>+FG38/FG$33</f>
        <v>0.22012412701498132</v>
      </c>
      <c r="FI38" s="118">
        <v>3721</v>
      </c>
      <c r="FJ38" s="109">
        <f>+FI38/FI$33</f>
        <v>0.19978523489932887</v>
      </c>
      <c r="FK38" s="119">
        <v>4373</v>
      </c>
      <c r="FL38" s="109">
        <f>+FK38/FK$33</f>
        <v>0.29099015171679532</v>
      </c>
      <c r="FM38" s="159">
        <v>4179</v>
      </c>
      <c r="FN38" s="109">
        <f>+FM38/FM$33</f>
        <v>0.21715859488671793</v>
      </c>
      <c r="FO38" s="159">
        <v>7022</v>
      </c>
      <c r="FP38" s="136">
        <f>+FO38/FO$33</f>
        <v>0.26552219617333433</v>
      </c>
      <c r="FQ38" s="147">
        <v>19295</v>
      </c>
      <c r="FR38" s="113">
        <f>+FQ38/FQ$33</f>
        <v>0.24318465397073466</v>
      </c>
      <c r="FS38" s="159">
        <v>5637</v>
      </c>
      <c r="FT38" s="110" t="s">
        <v>114</v>
      </c>
      <c r="FU38" s="159">
        <v>3817</v>
      </c>
      <c r="FV38" s="110" t="s">
        <v>114</v>
      </c>
      <c r="FW38" s="159">
        <v>4807</v>
      </c>
      <c r="FX38" s="110" t="s">
        <v>114</v>
      </c>
      <c r="FY38" s="159">
        <v>7327</v>
      </c>
      <c r="FZ38" s="110" t="s">
        <v>114</v>
      </c>
      <c r="GA38" s="147">
        <v>21588</v>
      </c>
      <c r="GB38" s="132" t="s">
        <v>156</v>
      </c>
      <c r="GC38" s="110" t="s">
        <v>99</v>
      </c>
      <c r="GD38" s="109" t="s">
        <v>99</v>
      </c>
      <c r="GE38" s="109" t="s">
        <v>99</v>
      </c>
      <c r="GF38" s="109" t="s">
        <v>114</v>
      </c>
      <c r="GG38" s="109" t="s">
        <v>99</v>
      </c>
      <c r="GH38" s="112" t="s">
        <v>99</v>
      </c>
      <c r="GI38" s="110" t="s">
        <v>99</v>
      </c>
      <c r="GJ38" s="111" t="s">
        <v>99</v>
      </c>
      <c r="GK38" s="115" t="s">
        <v>99</v>
      </c>
      <c r="GL38" s="132" t="s">
        <v>99</v>
      </c>
    </row>
    <row r="39" spans="1:194" ht="16.5" thickBot="1" x14ac:dyDescent="0.25">
      <c r="A39" s="44" t="s">
        <v>18</v>
      </c>
      <c r="B39" s="45" t="s">
        <v>138</v>
      </c>
      <c r="C39" s="46">
        <v>2111</v>
      </c>
      <c r="D39" s="47">
        <v>0.182</v>
      </c>
      <c r="E39" s="48">
        <v>6642</v>
      </c>
      <c r="F39" s="47">
        <v>0.41899999999999998</v>
      </c>
      <c r="G39" s="48">
        <v>2253</v>
      </c>
      <c r="H39" s="47">
        <v>0.27900000000000003</v>
      </c>
      <c r="I39" s="48">
        <v>9606</v>
      </c>
      <c r="J39" s="73">
        <v>0.47699999999999998</v>
      </c>
      <c r="K39" s="50">
        <v>20612</v>
      </c>
      <c r="L39" s="74">
        <v>0.371</v>
      </c>
      <c r="M39" s="75">
        <v>2659</v>
      </c>
      <c r="N39" s="47">
        <v>0.25</v>
      </c>
      <c r="O39" s="48">
        <v>2258</v>
      </c>
      <c r="P39" s="47">
        <v>0.22600000000000001</v>
      </c>
      <c r="Q39" s="48">
        <v>1259</v>
      </c>
      <c r="R39" s="47">
        <v>0.23799999999999999</v>
      </c>
      <c r="S39" s="48">
        <v>3017</v>
      </c>
      <c r="T39" s="73">
        <v>0.35799999999999998</v>
      </c>
      <c r="U39" s="50">
        <v>9193</v>
      </c>
      <c r="V39" s="49">
        <v>0.26800000000000002</v>
      </c>
      <c r="W39" s="53">
        <v>1377</v>
      </c>
      <c r="X39" s="54">
        <v>0.28599999999999998</v>
      </c>
      <c r="Y39" s="55">
        <v>1715</v>
      </c>
      <c r="Z39" s="56">
        <v>0.184</v>
      </c>
      <c r="AA39" s="55">
        <v>1917</v>
      </c>
      <c r="AB39" s="56">
        <v>0.25800000000000001</v>
      </c>
      <c r="AC39" s="55">
        <v>3414</v>
      </c>
      <c r="AD39" s="56">
        <v>0.30599999999999999</v>
      </c>
      <c r="AE39" s="57">
        <v>8423</v>
      </c>
      <c r="AF39" s="54">
        <v>0.25800000000000001</v>
      </c>
      <c r="AG39" s="53">
        <v>1673</v>
      </c>
      <c r="AH39" s="54">
        <v>0.20899999999999999</v>
      </c>
      <c r="AI39" s="55">
        <v>2357</v>
      </c>
      <c r="AJ39" s="58">
        <v>0.27800000000000002</v>
      </c>
      <c r="AK39" s="55">
        <v>2390</v>
      </c>
      <c r="AL39" s="58">
        <v>0.32300000000000001</v>
      </c>
      <c r="AM39" s="55">
        <v>6450</v>
      </c>
      <c r="AN39" s="58">
        <v>0.45700000000000002</v>
      </c>
      <c r="AO39" s="57">
        <v>12870</v>
      </c>
      <c r="AP39" s="59">
        <v>0.33900000000000002</v>
      </c>
      <c r="AQ39" s="57">
        <v>1331</v>
      </c>
      <c r="AR39" s="59">
        <v>0.184</v>
      </c>
      <c r="AS39" s="60">
        <v>1249</v>
      </c>
      <c r="AT39" s="58">
        <v>0.16800000000000001</v>
      </c>
      <c r="AU39" s="60">
        <v>707</v>
      </c>
      <c r="AV39" s="56">
        <v>0.11899999999999999</v>
      </c>
      <c r="AW39" s="60">
        <v>1171</v>
      </c>
      <c r="AX39" s="58">
        <v>0.155</v>
      </c>
      <c r="AY39" s="57">
        <v>4457</v>
      </c>
      <c r="AZ39" s="59">
        <v>0.159</v>
      </c>
      <c r="BA39" s="53">
        <v>320</v>
      </c>
      <c r="BB39" s="56">
        <v>3.9E-2</v>
      </c>
      <c r="BC39" s="61">
        <v>783</v>
      </c>
      <c r="BD39" s="56">
        <v>0.09</v>
      </c>
      <c r="BE39" s="60">
        <v>674</v>
      </c>
      <c r="BF39" s="56">
        <v>7.0000000000000007E-2</v>
      </c>
      <c r="BG39" s="76">
        <v>1320</v>
      </c>
      <c r="BH39" s="63">
        <v>0.11424614851999308</v>
      </c>
      <c r="BI39" s="53">
        <v>3097</v>
      </c>
      <c r="BJ39" s="63">
        <v>8.1909547738693467E-2</v>
      </c>
      <c r="BK39" s="101">
        <v>1029</v>
      </c>
      <c r="BL39" s="56">
        <v>0.11</v>
      </c>
      <c r="BM39" s="61">
        <v>1007</v>
      </c>
      <c r="BN39" s="56">
        <v>0.13</v>
      </c>
      <c r="BO39" s="84">
        <v>820</v>
      </c>
      <c r="BP39" s="86">
        <v>0.08</v>
      </c>
      <c r="BQ39" s="97">
        <v>884</v>
      </c>
      <c r="BR39" s="56">
        <v>0.04</v>
      </c>
      <c r="BS39" s="53">
        <v>3740</v>
      </c>
      <c r="BT39" s="63">
        <v>0.08</v>
      </c>
      <c r="BU39" s="97">
        <v>1858</v>
      </c>
      <c r="BV39" s="56">
        <v>0.11</v>
      </c>
      <c r="BW39" s="61">
        <v>3259</v>
      </c>
      <c r="BX39" s="56">
        <v>0.21</v>
      </c>
      <c r="BY39" s="84">
        <v>1348</v>
      </c>
      <c r="BZ39" s="86">
        <v>0.08</v>
      </c>
      <c r="CA39" s="64">
        <v>2814</v>
      </c>
      <c r="CB39" s="56">
        <v>0.18</v>
      </c>
      <c r="CC39" s="53">
        <v>9279</v>
      </c>
      <c r="CD39" s="77">
        <v>0.14000000000000001</v>
      </c>
      <c r="CE39" s="97">
        <v>2667</v>
      </c>
      <c r="CF39" s="56">
        <v>0.15076314301865459</v>
      </c>
      <c r="CG39" s="84">
        <v>844</v>
      </c>
      <c r="CH39" s="56">
        <v>7.8614008941877797E-2</v>
      </c>
      <c r="CI39" s="204">
        <v>1648</v>
      </c>
      <c r="CJ39" s="56">
        <v>0.13240138185908251</v>
      </c>
      <c r="CK39" s="62">
        <v>2780</v>
      </c>
      <c r="CL39" s="63">
        <v>0.32806230823696009</v>
      </c>
      <c r="CM39" s="57">
        <v>7939</v>
      </c>
      <c r="CN39" s="65">
        <v>0.16088110726082638</v>
      </c>
      <c r="CO39" s="57">
        <v>8848</v>
      </c>
      <c r="CP39" s="65">
        <v>0.1458068981428077</v>
      </c>
      <c r="CQ39" s="97">
        <v>1211</v>
      </c>
      <c r="CR39" s="56">
        <v>7.6524486571879935E-2</v>
      </c>
      <c r="CS39" s="84">
        <v>2230</v>
      </c>
      <c r="CT39" s="56">
        <v>0.15080814228714412</v>
      </c>
      <c r="CU39" s="204">
        <v>1750</v>
      </c>
      <c r="CV39" s="56">
        <v>0.1161324573627978</v>
      </c>
      <c r="CW39" s="62">
        <v>2393</v>
      </c>
      <c r="CX39" s="63">
        <v>0.12225401042198836</v>
      </c>
      <c r="CY39" s="57">
        <v>7584</v>
      </c>
      <c r="CZ39" s="65">
        <v>0.11622097923530764</v>
      </c>
      <c r="DA39" s="97">
        <v>1261</v>
      </c>
      <c r="DB39" s="56">
        <v>7.7945357893435527E-2</v>
      </c>
      <c r="DC39" s="84">
        <v>1421</v>
      </c>
      <c r="DD39" s="56">
        <v>9.5362727333735992E-2</v>
      </c>
      <c r="DE39" s="204">
        <v>1068</v>
      </c>
      <c r="DF39" s="56">
        <v>7.5168918918918914E-2</v>
      </c>
      <c r="DG39" s="62">
        <v>1363</v>
      </c>
      <c r="DH39" s="63">
        <v>6.3268811214779744E-2</v>
      </c>
      <c r="DI39" s="57">
        <v>5113</v>
      </c>
      <c r="DJ39" s="65">
        <v>7.6507556486607814E-2</v>
      </c>
      <c r="DK39" s="135" t="s">
        <v>114</v>
      </c>
      <c r="DL39" s="157" t="s">
        <v>114</v>
      </c>
      <c r="DM39" s="148" t="s">
        <v>114</v>
      </c>
      <c r="DN39" s="157" t="s">
        <v>114</v>
      </c>
      <c r="DO39" s="148">
        <v>2978</v>
      </c>
      <c r="DP39" s="205">
        <v>0.18190703072506262</v>
      </c>
      <c r="DQ39" s="148">
        <v>1870</v>
      </c>
      <c r="DR39" s="155">
        <v>6.9372310431814813E-2</v>
      </c>
      <c r="DS39" s="149">
        <v>7792</v>
      </c>
      <c r="DT39" s="155">
        <v>0.1043482918859561</v>
      </c>
      <c r="DU39" s="135">
        <v>3059</v>
      </c>
      <c r="DV39" s="155">
        <v>0.2050817913649772</v>
      </c>
      <c r="DW39" s="148">
        <v>2819</v>
      </c>
      <c r="DX39" s="54">
        <v>0.16907575121453847</v>
      </c>
      <c r="DY39" s="144">
        <v>1433</v>
      </c>
      <c r="DZ39" s="54">
        <v>5.8413500733735531E-2</v>
      </c>
      <c r="EA39" s="144">
        <v>7282</v>
      </c>
      <c r="EB39" s="155">
        <v>0.17008455178212734</v>
      </c>
      <c r="EC39" s="149">
        <v>14593</v>
      </c>
      <c r="ED39" s="65">
        <v>0.14750088441906303</v>
      </c>
      <c r="EE39" s="135">
        <v>3059</v>
      </c>
      <c r="EF39" s="59">
        <v>0.2050817913649772</v>
      </c>
      <c r="EG39" s="122">
        <v>2819</v>
      </c>
      <c r="EH39" s="59">
        <v>0.16907575121453847</v>
      </c>
      <c r="EI39" s="154">
        <v>1433</v>
      </c>
      <c r="EJ39" s="59">
        <v>5.8413500733735531E-2</v>
      </c>
      <c r="EK39" s="154">
        <v>7282</v>
      </c>
      <c r="EL39" s="155">
        <v>0.17008455178212734</v>
      </c>
      <c r="EM39" s="149">
        <v>14593</v>
      </c>
      <c r="EN39" s="65">
        <v>0.14750088441906303</v>
      </c>
      <c r="EO39" s="135">
        <v>2382</v>
      </c>
      <c r="EP39" s="157">
        <f>+EO39/EO$33</f>
        <v>0.15151707906621717</v>
      </c>
      <c r="EQ39" s="148">
        <v>3288</v>
      </c>
      <c r="ER39" s="157">
        <f>+EQ39/EQ$33</f>
        <v>0.20192839157403428</v>
      </c>
      <c r="ES39" s="148">
        <v>1350</v>
      </c>
      <c r="ET39" s="157">
        <f>+ES39/ES$33</f>
        <v>7.906758814571864E-2</v>
      </c>
      <c r="EU39" s="148">
        <v>2393</v>
      </c>
      <c r="EV39" s="141">
        <f>+EU39/EU$33</f>
        <v>0.13981887233420975</v>
      </c>
      <c r="EW39" s="149">
        <v>9413</v>
      </c>
      <c r="EX39" s="156">
        <f>+EW39/EW$33</f>
        <v>0.14220536914779508</v>
      </c>
      <c r="EY39" s="135">
        <v>1561</v>
      </c>
      <c r="EZ39" s="157">
        <f>+EY39/EY$33</f>
        <v>0.13658237816081897</v>
      </c>
      <c r="FA39" s="148">
        <v>3318</v>
      </c>
      <c r="FB39" s="157">
        <f>+FA39/FA$33</f>
        <v>0.18365991364995018</v>
      </c>
      <c r="FC39" s="154">
        <v>3564</v>
      </c>
      <c r="FD39" s="157">
        <f>+FC39/FC$33</f>
        <v>0.18362615281570405</v>
      </c>
      <c r="FE39" s="154">
        <v>4725</v>
      </c>
      <c r="FF39" s="237">
        <f>+FE39/FE$33</f>
        <v>0.20437735196159004</v>
      </c>
      <c r="FG39" s="144">
        <v>13168</v>
      </c>
      <c r="FH39" s="156">
        <f>+FG39/FG$33</f>
        <v>0.18283048470627439</v>
      </c>
      <c r="FI39" s="135">
        <v>3083</v>
      </c>
      <c r="FJ39" s="158">
        <f>+FI39/FI$33</f>
        <v>0.16553020134228189</v>
      </c>
      <c r="FK39" s="121">
        <v>459</v>
      </c>
      <c r="FL39" s="158">
        <f>+FK39/FK$33</f>
        <v>3.0542986425339366E-2</v>
      </c>
      <c r="FM39" s="154">
        <v>2105</v>
      </c>
      <c r="FN39" s="158">
        <f>+FM39/FM$33</f>
        <v>0.10938474329661194</v>
      </c>
      <c r="FO39" s="154">
        <v>3727</v>
      </c>
      <c r="FP39" s="236">
        <f>+FO39/FO$33</f>
        <v>0.14092868486727672</v>
      </c>
      <c r="FQ39" s="149">
        <v>9374</v>
      </c>
      <c r="FR39" s="160">
        <f>+FQ39/FQ$33</f>
        <v>0.11814526801356137</v>
      </c>
      <c r="FS39" s="135">
        <v>87</v>
      </c>
      <c r="FT39" s="255">
        <f>+FS39/FS$33</f>
        <v>4.7095761381475663E-3</v>
      </c>
      <c r="FU39" s="149">
        <v>320</v>
      </c>
      <c r="FV39" s="255">
        <f>+FU39/FU$33</f>
        <v>1.8552875695732839E-2</v>
      </c>
      <c r="FW39" s="149">
        <v>336</v>
      </c>
      <c r="FX39" s="255">
        <f>+FW39/FW$33</f>
        <v>1.8826693561943185E-2</v>
      </c>
      <c r="FY39" s="149">
        <v>538</v>
      </c>
      <c r="FZ39" s="157">
        <f>+FY39/FY$33</f>
        <v>1.7138670319518334E-2</v>
      </c>
      <c r="GA39" s="149">
        <v>1281</v>
      </c>
      <c r="GB39" s="156">
        <f>+GA39/GA$33</f>
        <v>1.5077861085935569E-2</v>
      </c>
      <c r="GC39" s="142">
        <v>425.00000000000028</v>
      </c>
      <c r="GD39" s="59">
        <f>GC39/GC$33</f>
        <v>1.9554614889113843E-2</v>
      </c>
      <c r="GE39" s="154">
        <v>227.00000000000153</v>
      </c>
      <c r="GF39" s="59">
        <f>GE39/GE$33</f>
        <v>8.9719773921979971E-3</v>
      </c>
      <c r="GG39" s="154"/>
      <c r="GH39" s="59"/>
      <c r="GI39" s="154"/>
      <c r="GJ39" s="63"/>
      <c r="GK39" s="149"/>
      <c r="GL39" s="65"/>
    </row>
    <row r="40" spans="1:194" ht="16" x14ac:dyDescent="0.2">
      <c r="A40" s="66"/>
      <c r="B40" s="66"/>
      <c r="C40" s="66"/>
      <c r="D40" s="66"/>
      <c r="E40" s="66"/>
      <c r="F40" s="66"/>
      <c r="G40" s="66"/>
      <c r="H40" s="66"/>
      <c r="I40" s="66"/>
      <c r="J40" s="66"/>
      <c r="K40" s="66"/>
      <c r="L40" s="66"/>
      <c r="M40" s="66"/>
      <c r="N40" s="66"/>
      <c r="O40" s="66"/>
      <c r="P40" s="66"/>
      <c r="Q40" s="66"/>
      <c r="R40" s="66"/>
      <c r="S40" s="66"/>
      <c r="T40" s="66"/>
      <c r="U40" s="66"/>
      <c r="V40" s="66"/>
      <c r="W40" s="82"/>
      <c r="X40" s="34"/>
      <c r="Y40" s="82"/>
      <c r="Z40" s="34"/>
      <c r="AA40" s="34"/>
      <c r="AB40" s="34"/>
      <c r="AC40" s="34"/>
      <c r="AD40" s="34"/>
      <c r="AE40" s="82"/>
      <c r="AF40" s="34"/>
      <c r="AG40" s="82"/>
      <c r="AH40" s="34"/>
      <c r="AI40" s="82"/>
      <c r="AJ40" s="82"/>
      <c r="AK40" s="82"/>
      <c r="AL40" s="82"/>
      <c r="AM40" s="82"/>
      <c r="AN40" s="82"/>
      <c r="AO40" s="82"/>
      <c r="AP40" s="82"/>
      <c r="AQ40" s="82"/>
      <c r="AR40" s="34"/>
      <c r="AS40" s="68"/>
      <c r="AT40" s="34"/>
      <c r="AU40" s="34"/>
      <c r="AV40" s="34"/>
      <c r="AW40" s="34"/>
      <c r="AX40" s="34"/>
      <c r="AY40" s="68"/>
      <c r="AZ40" s="34"/>
      <c r="BA40" s="82"/>
      <c r="BB40" s="34"/>
      <c r="BC40" s="82"/>
      <c r="BD40" s="34"/>
      <c r="BE40" s="34"/>
      <c r="BF40" s="34"/>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row>
    <row r="41" spans="1:194" ht="16" x14ac:dyDescent="0.2">
      <c r="A41" s="139" t="s">
        <v>117</v>
      </c>
      <c r="B41" s="66"/>
      <c r="C41" s="66"/>
      <c r="D41" s="66"/>
      <c r="E41" s="66"/>
      <c r="F41" s="66"/>
      <c r="G41" s="66"/>
      <c r="H41" s="66"/>
      <c r="I41" s="66"/>
      <c r="J41" s="66"/>
      <c r="K41" s="66"/>
      <c r="L41" s="66"/>
      <c r="M41" s="66"/>
      <c r="N41" s="66"/>
      <c r="O41" s="66"/>
      <c r="P41" s="66"/>
      <c r="Q41" s="66"/>
      <c r="R41" s="66"/>
      <c r="S41" s="66"/>
      <c r="T41" s="66"/>
      <c r="U41" s="66"/>
      <c r="V41" s="66"/>
      <c r="W41" s="82"/>
      <c r="X41" s="34"/>
      <c r="Y41" s="82"/>
      <c r="Z41" s="34"/>
      <c r="AA41" s="34"/>
      <c r="AB41" s="34"/>
      <c r="AC41" s="34"/>
      <c r="AD41" s="34"/>
      <c r="AE41" s="82"/>
      <c r="AF41" s="34"/>
      <c r="AG41" s="82"/>
      <c r="AH41" s="34"/>
      <c r="AI41" s="82"/>
      <c r="AJ41" s="82"/>
      <c r="AK41" s="82"/>
      <c r="AL41" s="82"/>
      <c r="AM41" s="82"/>
      <c r="AN41" s="82"/>
      <c r="AO41" s="82"/>
      <c r="AP41" s="82"/>
      <c r="AQ41" s="82"/>
      <c r="AR41" s="34"/>
      <c r="AS41" s="68"/>
      <c r="AT41" s="34"/>
      <c r="AU41" s="34"/>
      <c r="AV41" s="34"/>
      <c r="AW41" s="34"/>
      <c r="AX41" s="34"/>
      <c r="AY41" s="68"/>
      <c r="AZ41" s="34"/>
      <c r="BA41" s="82"/>
      <c r="BB41" s="34"/>
      <c r="BC41" s="82"/>
      <c r="BD41" s="34"/>
      <c r="BE41" s="34"/>
      <c r="BF41" s="34"/>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row>
    <row r="42" spans="1:194" ht="16" x14ac:dyDescent="0.2">
      <c r="A42" s="137" t="s">
        <v>123</v>
      </c>
      <c r="B42" s="66"/>
      <c r="C42" s="66"/>
      <c r="D42" s="66"/>
      <c r="E42" s="66"/>
      <c r="F42" s="66"/>
      <c r="G42" s="66"/>
      <c r="H42" s="66"/>
      <c r="I42" s="66"/>
      <c r="J42" s="66"/>
      <c r="K42" s="66"/>
      <c r="L42" s="66"/>
      <c r="M42" s="66"/>
      <c r="N42" s="66"/>
      <c r="O42" s="66"/>
      <c r="P42" s="66"/>
      <c r="Q42" s="66"/>
      <c r="R42" s="66"/>
      <c r="S42" s="66"/>
      <c r="T42" s="66"/>
      <c r="U42" s="66"/>
      <c r="V42" s="66"/>
      <c r="W42" s="82"/>
      <c r="X42" s="34"/>
      <c r="Y42" s="82"/>
      <c r="Z42" s="34"/>
      <c r="AA42" s="34"/>
      <c r="AB42" s="34"/>
      <c r="AC42" s="34"/>
      <c r="AD42" s="34"/>
      <c r="AE42" s="82"/>
      <c r="AF42" s="34"/>
      <c r="AG42" s="82"/>
      <c r="AH42" s="34"/>
      <c r="AI42" s="82"/>
      <c r="AJ42" s="82"/>
      <c r="AK42" s="82"/>
      <c r="AL42" s="82"/>
      <c r="AM42" s="82"/>
      <c r="AN42" s="82"/>
      <c r="AO42" s="82"/>
      <c r="AP42" s="82"/>
      <c r="AQ42" s="82"/>
      <c r="AR42" s="34"/>
      <c r="AS42" s="68"/>
      <c r="AT42" s="34"/>
      <c r="AU42" s="34"/>
      <c r="AV42" s="34"/>
      <c r="AW42" s="34"/>
      <c r="AX42" s="34"/>
      <c r="AY42" s="68"/>
      <c r="AZ42" s="34"/>
      <c r="BA42" s="82"/>
      <c r="BB42" s="34"/>
      <c r="BC42" s="82"/>
      <c r="BD42" s="34"/>
      <c r="BE42" s="34"/>
      <c r="BF42" s="34"/>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row>
    <row r="43" spans="1:194" ht="16" x14ac:dyDescent="0.2">
      <c r="A43" s="139" t="s">
        <v>127</v>
      </c>
      <c r="B43" s="66"/>
      <c r="C43" s="66"/>
      <c r="D43" s="66"/>
      <c r="E43" s="66"/>
      <c r="F43" s="66"/>
      <c r="G43" s="66"/>
      <c r="H43" s="66"/>
      <c r="I43" s="66"/>
      <c r="J43" s="66"/>
      <c r="K43" s="66"/>
      <c r="L43" s="66"/>
      <c r="M43" s="66"/>
      <c r="N43" s="66"/>
      <c r="O43" s="66"/>
      <c r="P43" s="66"/>
      <c r="Q43" s="66"/>
      <c r="R43" s="66"/>
      <c r="S43" s="66"/>
      <c r="T43" s="66"/>
      <c r="U43" s="66"/>
      <c r="V43" s="66"/>
      <c r="W43" s="82"/>
      <c r="X43" s="34"/>
      <c r="Y43" s="82"/>
      <c r="Z43" s="34"/>
      <c r="AA43" s="34"/>
      <c r="AB43" s="34"/>
      <c r="AC43" s="34"/>
      <c r="AD43" s="34"/>
      <c r="AE43" s="82"/>
      <c r="AF43" s="34"/>
      <c r="AG43" s="82"/>
      <c r="AH43" s="34"/>
      <c r="AI43" s="82"/>
      <c r="AJ43" s="82"/>
      <c r="AK43" s="82"/>
      <c r="AL43" s="82"/>
      <c r="AM43" s="82"/>
      <c r="AN43" s="82"/>
      <c r="AO43" s="82"/>
      <c r="AP43" s="82"/>
      <c r="AQ43" s="82"/>
      <c r="AR43" s="34"/>
      <c r="AS43" s="68"/>
      <c r="AT43" s="34"/>
      <c r="AU43" s="34"/>
      <c r="AV43" s="34"/>
      <c r="AW43" s="34"/>
      <c r="AX43" s="34"/>
      <c r="AY43" s="68"/>
      <c r="AZ43" s="34"/>
      <c r="BA43" s="82"/>
      <c r="BB43" s="34"/>
      <c r="BC43" s="82"/>
      <c r="BD43" s="34"/>
      <c r="BE43" s="34"/>
      <c r="BF43" s="34"/>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row>
    <row r="44" spans="1:194" ht="16" x14ac:dyDescent="0.2">
      <c r="A44" s="139" t="s">
        <v>142</v>
      </c>
      <c r="B44" s="66"/>
      <c r="C44" s="66"/>
      <c r="D44" s="66"/>
      <c r="E44" s="66"/>
      <c r="F44" s="66"/>
      <c r="G44" s="66"/>
      <c r="H44" s="66"/>
      <c r="I44" s="66"/>
      <c r="J44" s="66"/>
      <c r="K44" s="66"/>
      <c r="L44" s="66"/>
      <c r="M44" s="66"/>
      <c r="N44" s="66"/>
      <c r="O44" s="66"/>
      <c r="P44" s="66"/>
      <c r="Q44" s="66"/>
      <c r="R44" s="66"/>
      <c r="S44" s="66"/>
      <c r="T44" s="66"/>
      <c r="U44" s="66"/>
      <c r="V44" s="66"/>
      <c r="W44" s="82"/>
      <c r="X44" s="34"/>
      <c r="Y44" s="82"/>
      <c r="Z44" s="34"/>
      <c r="AA44" s="34"/>
      <c r="AB44" s="34"/>
      <c r="AC44" s="34"/>
      <c r="AD44" s="34"/>
      <c r="AE44" s="82"/>
      <c r="AF44" s="34"/>
      <c r="AG44" s="82"/>
      <c r="AH44" s="34"/>
      <c r="AI44" s="82"/>
      <c r="AJ44" s="82"/>
      <c r="AK44" s="82"/>
      <c r="AL44" s="82"/>
      <c r="AM44" s="82"/>
      <c r="AN44" s="82"/>
      <c r="AO44" s="82"/>
      <c r="AP44" s="82"/>
      <c r="AQ44" s="82"/>
      <c r="AR44" s="34"/>
      <c r="AS44" s="68"/>
      <c r="AT44" s="34"/>
      <c r="AU44" s="34"/>
      <c r="AV44" s="34"/>
      <c r="AW44" s="34"/>
      <c r="AX44" s="34"/>
      <c r="AY44" s="68"/>
      <c r="AZ44" s="34"/>
      <c r="BA44" s="82"/>
      <c r="BB44" s="34"/>
      <c r="BC44" s="82"/>
      <c r="BD44" s="34"/>
      <c r="BE44" s="34"/>
      <c r="BF44" s="34"/>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row>
    <row r="45" spans="1:194" s="254" customFormat="1" ht="16" x14ac:dyDescent="0.2">
      <c r="A45" s="248" t="s">
        <v>154</v>
      </c>
      <c r="B45" s="249"/>
      <c r="C45" s="249"/>
      <c r="D45" s="249"/>
      <c r="E45" s="249"/>
      <c r="F45" s="249"/>
      <c r="G45" s="249"/>
      <c r="H45" s="249"/>
      <c r="I45" s="249"/>
      <c r="J45" s="249"/>
      <c r="K45" s="249"/>
      <c r="L45" s="249"/>
      <c r="M45" s="249"/>
      <c r="N45" s="249"/>
      <c r="O45" s="249"/>
      <c r="P45" s="249"/>
      <c r="Q45" s="249"/>
      <c r="R45" s="249"/>
      <c r="S45" s="249"/>
      <c r="T45" s="249"/>
      <c r="U45" s="249"/>
      <c r="V45" s="249"/>
      <c r="W45" s="250"/>
      <c r="X45" s="251"/>
      <c r="Y45" s="250"/>
      <c r="Z45" s="251"/>
      <c r="AA45" s="251"/>
      <c r="AB45" s="251"/>
      <c r="AC45" s="251"/>
      <c r="AD45" s="251"/>
      <c r="AE45" s="250"/>
      <c r="AF45" s="251"/>
      <c r="AG45" s="250"/>
      <c r="AH45" s="251"/>
      <c r="AI45" s="250"/>
      <c r="AJ45" s="250"/>
      <c r="AK45" s="250"/>
      <c r="AL45" s="250"/>
      <c r="AM45" s="250"/>
      <c r="AN45" s="250"/>
      <c r="AO45" s="250"/>
      <c r="AP45" s="250"/>
      <c r="AQ45" s="250"/>
      <c r="AR45" s="251"/>
      <c r="AS45" s="252"/>
      <c r="AT45" s="251"/>
      <c r="AU45" s="251"/>
      <c r="AV45" s="251"/>
      <c r="AW45" s="251"/>
      <c r="AX45" s="251"/>
      <c r="AY45" s="252"/>
      <c r="AZ45" s="251"/>
      <c r="BA45" s="250"/>
      <c r="BB45" s="251"/>
      <c r="BC45" s="250"/>
      <c r="BD45" s="251"/>
      <c r="BE45" s="251"/>
      <c r="BF45" s="251"/>
      <c r="BG45" s="253"/>
      <c r="BH45" s="253"/>
      <c r="BI45" s="253"/>
      <c r="BJ45" s="253"/>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253"/>
      <c r="CI45" s="253"/>
      <c r="CJ45" s="253"/>
      <c r="CK45" s="253"/>
      <c r="CL45" s="253"/>
      <c r="CM45" s="253"/>
      <c r="CN45" s="253"/>
      <c r="CO45" s="253"/>
      <c r="CP45" s="253"/>
      <c r="CQ45" s="253"/>
      <c r="CR45" s="253"/>
      <c r="CS45" s="253"/>
      <c r="CT45" s="253"/>
      <c r="CU45" s="253"/>
      <c r="CV45" s="253"/>
      <c r="CW45" s="253"/>
      <c r="CX45" s="253"/>
      <c r="CY45" s="253"/>
      <c r="CZ45" s="253"/>
      <c r="DA45" s="253"/>
      <c r="DB45" s="253"/>
      <c r="DC45" s="253"/>
      <c r="DD45" s="253"/>
      <c r="DE45" s="253"/>
      <c r="DF45" s="253"/>
      <c r="DG45" s="253"/>
      <c r="DH45" s="253"/>
      <c r="DI45" s="253"/>
      <c r="DJ45" s="253"/>
      <c r="DK45" s="253"/>
      <c r="DL45" s="253"/>
      <c r="DM45" s="253"/>
      <c r="DN45" s="253"/>
      <c r="DO45" s="253"/>
      <c r="DP45" s="253"/>
      <c r="DQ45" s="253"/>
      <c r="DR45" s="253"/>
      <c r="DS45" s="253"/>
      <c r="DT45" s="253"/>
      <c r="DU45" s="253"/>
      <c r="DV45" s="253"/>
      <c r="DW45" s="253"/>
      <c r="DX45" s="253"/>
      <c r="DY45" s="253"/>
      <c r="DZ45" s="253"/>
      <c r="EA45" s="253"/>
      <c r="EB45" s="253"/>
      <c r="EC45" s="253"/>
      <c r="ED45" s="253"/>
      <c r="EE45" s="253"/>
      <c r="EF45" s="253"/>
      <c r="EG45" s="253"/>
      <c r="EH45" s="253"/>
      <c r="EI45" s="253"/>
      <c r="EJ45" s="253"/>
      <c r="EK45" s="253"/>
      <c r="EL45" s="253"/>
      <c r="EM45" s="253"/>
      <c r="EN45" s="253"/>
      <c r="EO45" s="253"/>
      <c r="EP45" s="253"/>
      <c r="EQ45" s="253"/>
      <c r="ER45" s="253"/>
      <c r="ES45" s="253"/>
      <c r="ET45" s="253"/>
      <c r="EU45" s="253"/>
      <c r="EV45" s="253"/>
      <c r="EW45" s="253"/>
      <c r="EX45" s="253"/>
      <c r="EY45" s="253"/>
      <c r="EZ45" s="253"/>
      <c r="FA45" s="253"/>
      <c r="FB45" s="253"/>
      <c r="FC45" s="253"/>
      <c r="FD45" s="253"/>
      <c r="FE45" s="253"/>
      <c r="FF45" s="253"/>
      <c r="FG45" s="253"/>
      <c r="FH45" s="253"/>
      <c r="FI45" s="253"/>
      <c r="FJ45" s="253"/>
      <c r="FK45" s="253"/>
      <c r="FL45" s="253"/>
      <c r="FM45" s="253"/>
      <c r="FN45" s="253"/>
      <c r="FO45" s="253"/>
      <c r="FP45" s="253"/>
      <c r="FQ45" s="253"/>
      <c r="FR45" s="253"/>
    </row>
    <row r="46" spans="1:194" ht="16" x14ac:dyDescent="0.2">
      <c r="A46" s="137"/>
      <c r="B46" s="66"/>
      <c r="C46" s="66"/>
      <c r="D46" s="66"/>
      <c r="E46" s="66"/>
      <c r="F46" s="66"/>
      <c r="G46" s="66"/>
      <c r="H46" s="66"/>
      <c r="I46" s="66"/>
      <c r="J46" s="66"/>
      <c r="K46" s="66"/>
      <c r="L46" s="66"/>
      <c r="M46" s="66"/>
      <c r="N46" s="66"/>
      <c r="O46" s="66"/>
      <c r="P46" s="66"/>
      <c r="Q46" s="66"/>
      <c r="R46" s="66"/>
      <c r="S46" s="66"/>
      <c r="T46" s="66"/>
      <c r="U46" s="66"/>
      <c r="V46" s="66"/>
      <c r="W46" s="82"/>
      <c r="X46" s="34"/>
      <c r="Y46" s="82"/>
      <c r="Z46" s="34"/>
      <c r="AA46" s="34"/>
      <c r="AB46" s="34"/>
      <c r="AC46" s="34"/>
      <c r="AD46" s="34"/>
      <c r="AE46" s="82"/>
      <c r="AF46" s="34"/>
      <c r="AG46" s="82"/>
      <c r="AH46" s="34"/>
      <c r="AI46" s="82"/>
      <c r="AJ46" s="82"/>
      <c r="AK46" s="82"/>
      <c r="AL46" s="82"/>
      <c r="AM46" s="82"/>
      <c r="AN46" s="82"/>
      <c r="AO46" s="82"/>
      <c r="AP46" s="82"/>
      <c r="AQ46" s="82"/>
      <c r="AR46" s="34"/>
      <c r="AS46" s="68"/>
      <c r="AT46" s="34"/>
      <c r="AU46" s="34"/>
      <c r="AV46" s="34"/>
      <c r="AW46" s="34"/>
      <c r="AX46" s="34"/>
      <c r="AY46" s="68"/>
      <c r="AZ46" s="34"/>
      <c r="BA46" s="82"/>
      <c r="BB46" s="34"/>
      <c r="BC46" s="82"/>
      <c r="BD46" s="34"/>
      <c r="BE46" s="34"/>
      <c r="BF46" s="34"/>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row>
    <row r="47" spans="1:194" s="129" customFormat="1" ht="16" x14ac:dyDescent="0.2">
      <c r="A47" s="140" t="s">
        <v>129</v>
      </c>
      <c r="B47" s="124"/>
      <c r="C47" s="124"/>
      <c r="D47" s="124"/>
      <c r="E47" s="124"/>
      <c r="F47" s="124"/>
      <c r="G47" s="124"/>
      <c r="H47" s="124"/>
      <c r="I47" s="124"/>
      <c r="J47" s="124"/>
      <c r="K47" s="124"/>
      <c r="L47" s="124"/>
      <c r="M47" s="124"/>
      <c r="N47" s="124"/>
      <c r="O47" s="124"/>
      <c r="P47" s="124"/>
      <c r="Q47" s="124"/>
      <c r="R47" s="124"/>
      <c r="S47" s="124"/>
      <c r="T47" s="124"/>
      <c r="U47" s="124"/>
      <c r="V47" s="124"/>
      <c r="W47" s="125"/>
      <c r="X47" s="126"/>
      <c r="Y47" s="125"/>
      <c r="Z47" s="126"/>
      <c r="AA47" s="126"/>
      <c r="AB47" s="126"/>
      <c r="AC47" s="126"/>
      <c r="AD47" s="126"/>
      <c r="AE47" s="125"/>
      <c r="AF47" s="126"/>
      <c r="AG47" s="125"/>
      <c r="AH47" s="126"/>
      <c r="AI47" s="125"/>
      <c r="AJ47" s="125"/>
      <c r="AK47" s="125"/>
      <c r="AL47" s="125"/>
      <c r="AM47" s="125"/>
      <c r="AN47" s="125"/>
      <c r="AO47" s="125"/>
      <c r="AP47" s="125"/>
      <c r="AQ47" s="125"/>
      <c r="AR47" s="126"/>
      <c r="AS47" s="127"/>
      <c r="AT47" s="126"/>
      <c r="AU47" s="126"/>
      <c r="AV47" s="126"/>
      <c r="AW47" s="126"/>
      <c r="AX47" s="126"/>
      <c r="AY47" s="127"/>
      <c r="AZ47" s="126"/>
      <c r="BA47" s="125"/>
      <c r="BB47" s="126"/>
      <c r="BC47" s="125"/>
      <c r="BD47" s="126"/>
      <c r="BE47" s="126"/>
      <c r="BF47" s="126"/>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7"/>
      <c r="DM47" s="7"/>
      <c r="DN47" s="7"/>
      <c r="DO47" s="7"/>
      <c r="DP47" s="7"/>
      <c r="DQ47" s="7"/>
      <c r="DR47" s="7"/>
      <c r="DS47" s="7"/>
      <c r="DT47" s="7"/>
      <c r="DU47" s="7"/>
      <c r="DV47" s="7"/>
      <c r="DW47" s="128"/>
      <c r="DX47" s="128"/>
      <c r="DY47" s="128"/>
      <c r="DZ47" s="128"/>
      <c r="EA47" s="128"/>
      <c r="EB47" s="128"/>
      <c r="EC47" s="128"/>
      <c r="ED47" s="128"/>
      <c r="EE47" s="7"/>
      <c r="EF47" s="7"/>
      <c r="EG47" s="128"/>
      <c r="EH47" s="128"/>
      <c r="EI47" s="128"/>
      <c r="EJ47" s="128"/>
      <c r="EK47" s="128"/>
      <c r="EL47" s="128"/>
      <c r="EM47" s="128"/>
      <c r="EN47" s="128"/>
      <c r="EO47" s="7"/>
      <c r="EP47" s="7"/>
      <c r="EQ47" s="128"/>
      <c r="ER47" s="128"/>
      <c r="ES47" s="128"/>
      <c r="ET47" s="128"/>
      <c r="EU47" s="128"/>
      <c r="EV47" s="128"/>
      <c r="EW47" s="128"/>
      <c r="EX47" s="128"/>
      <c r="EY47" s="7"/>
      <c r="EZ47" s="7"/>
      <c r="FA47" s="128"/>
      <c r="FB47" s="128"/>
      <c r="FC47" s="128"/>
      <c r="FD47" s="128"/>
      <c r="FE47" s="128"/>
      <c r="FF47" s="128"/>
      <c r="FG47" s="128"/>
      <c r="FH47" s="128"/>
      <c r="FI47" s="7"/>
      <c r="FJ47" s="7"/>
      <c r="FK47" s="128"/>
      <c r="FL47" s="128"/>
      <c r="FM47" s="128"/>
      <c r="FN47" s="128"/>
      <c r="FO47" s="128"/>
      <c r="FP47" s="128"/>
      <c r="FQ47" s="128"/>
      <c r="FR47" s="128"/>
    </row>
    <row r="48" spans="1:194" s="129" customFormat="1" ht="16" x14ac:dyDescent="0.2">
      <c r="A48" s="138" t="s">
        <v>124</v>
      </c>
      <c r="B48" s="124"/>
      <c r="C48" s="124"/>
      <c r="D48" s="124"/>
      <c r="E48" s="124"/>
      <c r="F48" s="124"/>
      <c r="G48" s="124"/>
      <c r="H48" s="124"/>
      <c r="I48" s="124"/>
      <c r="J48" s="124"/>
      <c r="K48" s="124"/>
      <c r="L48" s="124"/>
      <c r="M48" s="124"/>
      <c r="N48" s="124"/>
      <c r="O48" s="124"/>
      <c r="P48" s="124"/>
      <c r="Q48" s="124"/>
      <c r="R48" s="124"/>
      <c r="S48" s="124"/>
      <c r="T48" s="124"/>
      <c r="U48" s="124"/>
      <c r="V48" s="124"/>
      <c r="W48" s="125"/>
      <c r="X48" s="126"/>
      <c r="Y48" s="125"/>
      <c r="Z48" s="126"/>
      <c r="AA48" s="126"/>
      <c r="AB48" s="126"/>
      <c r="AC48" s="126"/>
      <c r="AD48" s="126"/>
      <c r="AE48" s="125"/>
      <c r="AF48" s="126"/>
      <c r="AG48" s="125"/>
      <c r="AH48" s="126"/>
      <c r="AI48" s="125"/>
      <c r="AJ48" s="125"/>
      <c r="AK48" s="125"/>
      <c r="AL48" s="125"/>
      <c r="AM48" s="125"/>
      <c r="AN48" s="125"/>
      <c r="AO48" s="125"/>
      <c r="AP48" s="125"/>
      <c r="AQ48" s="125"/>
      <c r="AR48" s="126"/>
      <c r="AS48" s="127"/>
      <c r="AT48" s="126"/>
      <c r="AU48" s="126"/>
      <c r="AV48" s="126"/>
      <c r="AW48" s="126"/>
      <c r="AX48" s="126"/>
      <c r="AY48" s="127"/>
      <c r="AZ48" s="126"/>
      <c r="BA48" s="125"/>
      <c r="BB48" s="126"/>
      <c r="BC48" s="125"/>
      <c r="BD48" s="126"/>
      <c r="BE48" s="126"/>
      <c r="BF48" s="126"/>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7"/>
      <c r="DL48" s="7"/>
      <c r="DM48" s="7"/>
      <c r="DN48" s="7"/>
      <c r="DO48" s="7"/>
      <c r="DP48" s="7"/>
      <c r="DQ48" s="7"/>
      <c r="DR48" s="7"/>
      <c r="DS48" s="7"/>
      <c r="DT48" s="7"/>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row>
    <row r="49" spans="1:194" s="129" customFormat="1" ht="16" x14ac:dyDescent="0.2">
      <c r="A49" s="140" t="s">
        <v>130</v>
      </c>
      <c r="B49" s="124"/>
      <c r="C49" s="124"/>
      <c r="D49" s="124"/>
      <c r="E49" s="124"/>
      <c r="F49" s="124"/>
      <c r="G49" s="124"/>
      <c r="H49" s="124"/>
      <c r="I49" s="124"/>
      <c r="J49" s="124"/>
      <c r="K49" s="124"/>
      <c r="L49" s="124"/>
      <c r="M49" s="124"/>
      <c r="N49" s="124"/>
      <c r="O49" s="124"/>
      <c r="P49" s="124"/>
      <c r="Q49" s="124"/>
      <c r="R49" s="124"/>
      <c r="S49" s="124"/>
      <c r="T49" s="124"/>
      <c r="U49" s="124"/>
      <c r="V49" s="124"/>
      <c r="W49" s="125"/>
      <c r="X49" s="126"/>
      <c r="Y49" s="125"/>
      <c r="Z49" s="126"/>
      <c r="AA49" s="126"/>
      <c r="AB49" s="126"/>
      <c r="AC49" s="126"/>
      <c r="AD49" s="126"/>
      <c r="AE49" s="125"/>
      <c r="AF49" s="126"/>
      <c r="AG49" s="125"/>
      <c r="AH49" s="126"/>
      <c r="AI49" s="125"/>
      <c r="AJ49" s="125"/>
      <c r="AK49" s="125"/>
      <c r="AL49" s="125"/>
      <c r="AM49" s="125"/>
      <c r="AN49" s="125"/>
      <c r="AO49" s="125"/>
      <c r="AP49" s="125"/>
      <c r="AQ49" s="125"/>
      <c r="AR49" s="126"/>
      <c r="AS49" s="127"/>
      <c r="AT49" s="126"/>
      <c r="AU49" s="126"/>
      <c r="AV49" s="126"/>
      <c r="AW49" s="126"/>
      <c r="AX49" s="126"/>
      <c r="AY49" s="127"/>
      <c r="AZ49" s="126"/>
      <c r="BA49" s="125"/>
      <c r="BB49" s="126"/>
      <c r="BC49" s="125"/>
      <c r="BD49" s="126"/>
      <c r="BE49" s="126"/>
      <c r="BF49" s="126"/>
      <c r="BG49" s="128"/>
      <c r="BH49" s="128"/>
      <c r="BI49" s="128"/>
      <c r="BJ49" s="128"/>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7"/>
      <c r="DM49" s="7"/>
      <c r="DN49" s="7"/>
      <c r="DO49" s="7"/>
      <c r="DP49" s="7"/>
      <c r="DQ49" s="7"/>
      <c r="DR49" s="7"/>
      <c r="DS49" s="7"/>
      <c r="DT49" s="7"/>
      <c r="DU49" s="7"/>
      <c r="DV49" s="7"/>
      <c r="DW49" s="128"/>
      <c r="DX49" s="128"/>
      <c r="DY49" s="128"/>
      <c r="DZ49" s="128"/>
      <c r="EA49" s="128"/>
      <c r="EB49" s="128"/>
      <c r="EC49" s="128"/>
      <c r="ED49" s="128"/>
      <c r="EE49" s="7"/>
      <c r="EF49" s="7"/>
      <c r="EG49" s="128"/>
      <c r="EH49" s="128"/>
      <c r="EI49" s="128"/>
      <c r="EJ49" s="128"/>
      <c r="EK49" s="128"/>
      <c r="EL49" s="128"/>
      <c r="EM49" s="128"/>
      <c r="EN49" s="128"/>
      <c r="EO49" s="7"/>
      <c r="EP49" s="7"/>
      <c r="EQ49" s="128"/>
      <c r="ER49" s="128"/>
      <c r="ES49" s="128"/>
      <c r="ET49" s="128"/>
      <c r="EU49" s="128"/>
      <c r="EV49" s="128"/>
      <c r="EW49" s="128"/>
      <c r="EX49" s="128"/>
      <c r="EY49" s="7"/>
      <c r="EZ49" s="7"/>
      <c r="FA49" s="128"/>
      <c r="FB49" s="128"/>
      <c r="FC49" s="128"/>
      <c r="FD49" s="128"/>
      <c r="FE49" s="128"/>
      <c r="FF49" s="128"/>
      <c r="FG49" s="128"/>
      <c r="FH49" s="128"/>
      <c r="FI49" s="7"/>
      <c r="FJ49" s="7"/>
      <c r="FK49" s="128"/>
      <c r="FL49" s="128"/>
      <c r="FM49" s="128"/>
      <c r="FN49" s="128"/>
      <c r="FO49" s="128"/>
      <c r="FP49" s="128"/>
      <c r="FQ49" s="128"/>
      <c r="FR49" s="128"/>
    </row>
    <row r="50" spans="1:194" s="129" customFormat="1" ht="16" x14ac:dyDescent="0.2">
      <c r="A50" s="140" t="s">
        <v>145</v>
      </c>
      <c r="B50" s="124"/>
      <c r="C50" s="124"/>
      <c r="D50" s="124"/>
      <c r="E50" s="124"/>
      <c r="F50" s="124"/>
      <c r="G50" s="124"/>
      <c r="H50" s="124"/>
      <c r="I50" s="124"/>
      <c r="J50" s="124"/>
      <c r="K50" s="124"/>
      <c r="L50" s="124"/>
      <c r="M50" s="124"/>
      <c r="N50" s="124"/>
      <c r="O50" s="124"/>
      <c r="P50" s="124"/>
      <c r="Q50" s="124"/>
      <c r="R50" s="124"/>
      <c r="S50" s="124"/>
      <c r="T50" s="124"/>
      <c r="U50" s="124"/>
      <c r="V50" s="124"/>
      <c r="W50" s="125"/>
      <c r="X50" s="126"/>
      <c r="Y50" s="125"/>
      <c r="Z50" s="126"/>
      <c r="AA50" s="126"/>
      <c r="AB50" s="126"/>
      <c r="AC50" s="126"/>
      <c r="AD50" s="126"/>
      <c r="AE50" s="125"/>
      <c r="AF50" s="126"/>
      <c r="AG50" s="125"/>
      <c r="AH50" s="126"/>
      <c r="AI50" s="125"/>
      <c r="AJ50" s="125"/>
      <c r="AK50" s="125"/>
      <c r="AL50" s="125"/>
      <c r="AM50" s="125"/>
      <c r="AN50" s="125"/>
      <c r="AO50" s="125"/>
      <c r="AP50" s="125"/>
      <c r="AQ50" s="125"/>
      <c r="AR50" s="126"/>
      <c r="AS50" s="127"/>
      <c r="AT50" s="126"/>
      <c r="AU50" s="126"/>
      <c r="AV50" s="126"/>
      <c r="AW50" s="126"/>
      <c r="AX50" s="126"/>
      <c r="AY50" s="127"/>
      <c r="AZ50" s="126"/>
      <c r="BA50" s="125"/>
      <c r="BB50" s="126"/>
      <c r="BC50" s="125"/>
      <c r="BD50" s="126"/>
      <c r="BE50" s="126"/>
      <c r="BF50" s="126"/>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7"/>
      <c r="DM50" s="7"/>
      <c r="DN50" s="7"/>
      <c r="DO50" s="7"/>
      <c r="DP50" s="7"/>
      <c r="DQ50" s="7"/>
      <c r="DR50" s="7"/>
      <c r="DS50" s="7"/>
      <c r="DT50" s="7"/>
      <c r="DU50" s="7"/>
      <c r="DV50" s="7"/>
      <c r="DW50" s="128"/>
      <c r="DX50" s="128"/>
      <c r="DY50" s="128"/>
      <c r="DZ50" s="128"/>
      <c r="EA50" s="128"/>
      <c r="EB50" s="128"/>
      <c r="EC50" s="128"/>
      <c r="ED50" s="128"/>
      <c r="EE50" s="7"/>
      <c r="EF50" s="7"/>
      <c r="EG50" s="128"/>
      <c r="EH50" s="128"/>
      <c r="EI50" s="128"/>
      <c r="EJ50" s="128"/>
      <c r="EK50" s="128"/>
      <c r="EL50" s="128"/>
      <c r="EM50" s="128"/>
      <c r="EN50" s="128"/>
      <c r="EO50" s="7"/>
      <c r="EP50" s="7"/>
      <c r="EQ50" s="128"/>
      <c r="ER50" s="128"/>
      <c r="ES50" s="128"/>
      <c r="ET50" s="128"/>
      <c r="EU50" s="128"/>
      <c r="EV50" s="128"/>
      <c r="EW50" s="128"/>
      <c r="EX50" s="128"/>
      <c r="EY50" s="7"/>
      <c r="EZ50" s="7"/>
      <c r="FA50" s="128"/>
      <c r="FB50" s="128"/>
      <c r="FC50" s="128"/>
      <c r="FD50" s="128"/>
      <c r="FE50" s="128"/>
      <c r="FF50" s="128"/>
      <c r="FG50" s="128"/>
      <c r="FH50" s="128"/>
      <c r="FI50" s="7"/>
      <c r="FJ50" s="7"/>
      <c r="FK50" s="128"/>
      <c r="FL50" s="128"/>
      <c r="FM50" s="128"/>
      <c r="FN50" s="128"/>
      <c r="FO50" s="128"/>
      <c r="FP50" s="128"/>
      <c r="FQ50" s="128"/>
      <c r="FR50" s="128"/>
    </row>
    <row r="51" spans="1:194" s="129" customFormat="1" ht="16" x14ac:dyDescent="0.2">
      <c r="A51" s="138" t="s">
        <v>155</v>
      </c>
      <c r="B51" s="124"/>
      <c r="C51" s="124"/>
      <c r="D51" s="124"/>
      <c r="E51" s="124"/>
      <c r="F51" s="124"/>
      <c r="G51" s="124"/>
      <c r="H51" s="124"/>
      <c r="I51" s="124"/>
      <c r="J51" s="124"/>
      <c r="K51" s="124"/>
      <c r="L51" s="124"/>
      <c r="M51" s="124"/>
      <c r="N51" s="124"/>
      <c r="O51" s="124"/>
      <c r="P51" s="124"/>
      <c r="Q51" s="124"/>
      <c r="R51" s="124"/>
      <c r="S51" s="124"/>
      <c r="T51" s="124"/>
      <c r="U51" s="124"/>
      <c r="V51" s="124"/>
      <c r="W51" s="125"/>
      <c r="X51" s="126"/>
      <c r="Y51" s="125"/>
      <c r="Z51" s="126"/>
      <c r="AA51" s="126"/>
      <c r="AB51" s="126"/>
      <c r="AC51" s="126"/>
      <c r="AD51" s="126"/>
      <c r="AE51" s="125"/>
      <c r="AF51" s="126"/>
      <c r="AG51" s="125"/>
      <c r="AH51" s="126"/>
      <c r="AI51" s="125"/>
      <c r="AJ51" s="125"/>
      <c r="AK51" s="125"/>
      <c r="AL51" s="125"/>
      <c r="AM51" s="125"/>
      <c r="AN51" s="125"/>
      <c r="AO51" s="125"/>
      <c r="AP51" s="125"/>
      <c r="AQ51" s="125"/>
      <c r="AR51" s="126"/>
      <c r="AS51" s="127"/>
      <c r="AT51" s="126"/>
      <c r="AU51" s="126"/>
      <c r="AV51" s="126"/>
      <c r="AW51" s="126"/>
      <c r="AX51" s="126"/>
      <c r="AY51" s="127"/>
      <c r="AZ51" s="126"/>
      <c r="BA51" s="125"/>
      <c r="BB51" s="126"/>
      <c r="BC51" s="125"/>
      <c r="BD51" s="126"/>
      <c r="BE51" s="126"/>
      <c r="BF51" s="126"/>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row>
    <row r="52" spans="1:194" ht="16" x14ac:dyDescent="0.2">
      <c r="A52" s="66"/>
      <c r="B52" s="66"/>
      <c r="C52" s="66"/>
      <c r="D52" s="66"/>
      <c r="E52" s="66"/>
      <c r="F52" s="66"/>
      <c r="G52" s="66"/>
      <c r="H52" s="66"/>
      <c r="I52" s="66"/>
      <c r="J52" s="66"/>
      <c r="K52" s="66"/>
      <c r="L52" s="66"/>
      <c r="M52" s="66"/>
      <c r="N52" s="66"/>
      <c r="O52" s="66"/>
      <c r="P52" s="66"/>
      <c r="Q52" s="66"/>
      <c r="R52" s="66"/>
      <c r="S52" s="66"/>
      <c r="T52" s="66"/>
      <c r="U52" s="66"/>
      <c r="V52" s="66"/>
      <c r="W52" s="3"/>
      <c r="X52" s="67"/>
      <c r="Y52" s="3"/>
      <c r="Z52" s="67"/>
      <c r="AA52" s="67"/>
      <c r="AB52" s="67"/>
      <c r="AC52" s="67"/>
      <c r="AD52" s="67"/>
      <c r="AE52" s="3"/>
      <c r="AF52" s="67"/>
      <c r="AG52" s="3"/>
      <c r="AH52" s="67"/>
      <c r="AI52" s="3"/>
      <c r="AJ52" s="3"/>
      <c r="AK52" s="3"/>
      <c r="AL52" s="3"/>
      <c r="AM52" s="3"/>
      <c r="AN52" s="3"/>
      <c r="AO52" s="3"/>
      <c r="AP52" s="3"/>
      <c r="AQ52" s="3"/>
      <c r="AR52" s="67"/>
      <c r="AS52" s="68"/>
      <c r="AT52" s="67"/>
      <c r="AU52" s="67"/>
      <c r="AV52" s="67"/>
      <c r="AW52" s="67"/>
      <c r="AX52" s="67"/>
      <c r="AY52" s="68"/>
      <c r="AZ52" s="67"/>
      <c r="BA52" s="3"/>
      <c r="BB52" s="67"/>
      <c r="BC52" s="3"/>
      <c r="BD52" s="67"/>
      <c r="BE52" s="67"/>
      <c r="BF52" s="6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row>
    <row r="53" spans="1:194" ht="19.5" x14ac:dyDescent="0.2">
      <c r="A53" s="1" t="s">
        <v>4</v>
      </c>
      <c r="B53" s="6"/>
      <c r="C53" s="6"/>
      <c r="D53" s="6"/>
      <c r="E53" s="6"/>
      <c r="F53" s="6"/>
      <c r="G53" s="6"/>
      <c r="H53" s="6"/>
      <c r="I53" s="6"/>
      <c r="J53" s="6"/>
      <c r="K53" s="6"/>
      <c r="L53" s="6"/>
      <c r="M53" s="6"/>
      <c r="N53" s="6"/>
      <c r="O53" s="6"/>
      <c r="P53" s="6"/>
      <c r="Q53" s="6"/>
      <c r="R53" s="6"/>
      <c r="S53" s="6"/>
      <c r="T53" s="6"/>
      <c r="U53" s="6"/>
      <c r="V53" s="6"/>
      <c r="W53" s="3"/>
      <c r="X53" s="67"/>
      <c r="Y53" s="3"/>
      <c r="Z53" s="67"/>
      <c r="AA53" s="67"/>
      <c r="AB53" s="67"/>
      <c r="AC53" s="67"/>
      <c r="AD53" s="67"/>
      <c r="AE53" s="3"/>
      <c r="AF53" s="67"/>
      <c r="AG53" s="3"/>
      <c r="AH53" s="67"/>
      <c r="AI53" s="3"/>
      <c r="AJ53" s="3"/>
      <c r="AK53" s="3"/>
      <c r="AL53" s="3"/>
      <c r="AM53" s="3"/>
      <c r="AN53" s="3"/>
      <c r="AO53" s="3"/>
      <c r="AP53" s="3"/>
      <c r="AQ53" s="3"/>
      <c r="AR53" s="67"/>
      <c r="AS53" s="68"/>
      <c r="AT53" s="67"/>
      <c r="AU53" s="67"/>
      <c r="AV53" s="67"/>
      <c r="AW53" s="67"/>
      <c r="AX53" s="67"/>
      <c r="AY53" s="68"/>
      <c r="AZ53" s="67"/>
      <c r="BA53" s="3"/>
      <c r="BB53" s="67"/>
      <c r="BC53" s="3"/>
      <c r="BD53" s="67"/>
      <c r="BE53" s="67"/>
      <c r="BF53" s="6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9"/>
      <c r="DK53" s="7"/>
      <c r="DL53" s="7"/>
      <c r="DM53" s="7"/>
      <c r="DN53" s="7"/>
      <c r="DO53" s="7"/>
      <c r="DP53" s="7"/>
      <c r="DQ53" s="7"/>
      <c r="DR53" s="7"/>
      <c r="DS53" s="7"/>
      <c r="DT53" s="9"/>
      <c r="DU53" s="7"/>
      <c r="DV53" s="7"/>
      <c r="DW53" s="7"/>
      <c r="DX53" s="7"/>
      <c r="DY53" s="7"/>
      <c r="DZ53" s="7"/>
      <c r="EA53" s="7"/>
      <c r="EB53" s="7"/>
      <c r="EC53" s="7"/>
      <c r="ED53" s="9"/>
      <c r="EE53" s="7"/>
      <c r="EF53" s="7"/>
      <c r="EG53" s="7"/>
      <c r="EH53" s="7"/>
      <c r="EI53" s="7"/>
      <c r="EJ53" s="7"/>
      <c r="EK53" s="7"/>
      <c r="EL53" s="7"/>
      <c r="EM53" s="7"/>
      <c r="EN53" s="9"/>
      <c r="EO53" s="7"/>
      <c r="EP53" s="7"/>
      <c r="EQ53" s="7"/>
      <c r="ER53" s="7"/>
      <c r="ES53" s="7"/>
      <c r="ET53" s="7"/>
      <c r="EU53" s="7"/>
      <c r="EV53" s="7"/>
      <c r="EW53" s="7"/>
      <c r="EX53" s="9"/>
      <c r="EY53" s="7"/>
      <c r="EZ53" s="7"/>
      <c r="FA53" s="7"/>
      <c r="FB53" s="7"/>
      <c r="FC53" s="7"/>
      <c r="FD53" s="7"/>
      <c r="FE53" s="7"/>
      <c r="FF53" s="7"/>
      <c r="FG53" s="7"/>
      <c r="FH53" s="9"/>
      <c r="FI53" s="7"/>
      <c r="FJ53" s="7"/>
      <c r="FK53" s="7"/>
      <c r="FL53" s="7"/>
      <c r="FM53" s="7"/>
      <c r="FN53" s="7"/>
      <c r="FO53" s="7"/>
      <c r="FP53" s="7"/>
      <c r="FQ53" s="7"/>
      <c r="FR53" s="9"/>
      <c r="GB53" s="9"/>
      <c r="GL53" s="9" t="s">
        <v>20</v>
      </c>
    </row>
    <row r="54" spans="1:194" ht="20" thickBot="1" x14ac:dyDescent="0.25">
      <c r="A54" s="2" t="s">
        <v>15</v>
      </c>
      <c r="B54" s="6"/>
      <c r="C54" s="6"/>
      <c r="D54" s="6"/>
      <c r="E54" s="6"/>
      <c r="F54" s="6"/>
      <c r="G54" s="6"/>
      <c r="H54" s="6"/>
      <c r="I54" s="6"/>
      <c r="J54" s="6"/>
      <c r="K54" s="6"/>
      <c r="L54" s="6"/>
      <c r="M54" s="6"/>
      <c r="N54" s="6"/>
      <c r="O54" s="6"/>
      <c r="P54" s="6"/>
      <c r="Q54" s="6"/>
      <c r="R54" s="6"/>
      <c r="S54" s="6"/>
      <c r="T54" s="6"/>
      <c r="U54" s="6"/>
      <c r="V54" s="6"/>
      <c r="W54" s="3"/>
      <c r="X54" s="67"/>
      <c r="Y54" s="3"/>
      <c r="Z54" s="67"/>
      <c r="AA54" s="67"/>
      <c r="AB54" s="67"/>
      <c r="AC54" s="67"/>
      <c r="AD54" s="67"/>
      <c r="AE54" s="3"/>
      <c r="AF54" s="67"/>
      <c r="AG54" s="3"/>
      <c r="AH54" s="67"/>
      <c r="AI54" s="3"/>
      <c r="AJ54" s="3"/>
      <c r="AK54" s="3"/>
      <c r="AL54" s="3"/>
      <c r="AM54" s="3"/>
      <c r="AN54" s="3"/>
      <c r="AO54" s="3"/>
      <c r="AP54" s="3"/>
      <c r="AQ54" s="3"/>
      <c r="AR54" s="67"/>
      <c r="AS54" s="68"/>
      <c r="AT54" s="67"/>
      <c r="AU54" s="67"/>
      <c r="AV54" s="67"/>
      <c r="AW54" s="67"/>
      <c r="AX54" s="67"/>
      <c r="AY54" s="68"/>
      <c r="AZ54" s="67"/>
      <c r="BA54" s="3"/>
      <c r="BB54" s="67"/>
      <c r="BC54" s="3"/>
      <c r="BD54" s="67"/>
      <c r="BE54" s="67"/>
      <c r="BF54" s="67"/>
      <c r="BG54" s="7"/>
      <c r="BH54" s="7"/>
      <c r="BI54" s="7"/>
      <c r="BJ54" s="7"/>
      <c r="BK54" s="7"/>
      <c r="BL54" s="7"/>
      <c r="BM54" s="7"/>
      <c r="BN54" s="7"/>
      <c r="BO54" s="7"/>
      <c r="BP54" s="7"/>
      <c r="BQ54" s="7"/>
      <c r="BR54" s="7"/>
      <c r="BS54" s="7"/>
      <c r="BT54" s="9"/>
      <c r="BU54" s="7"/>
      <c r="BV54" s="7"/>
      <c r="BW54" s="7"/>
      <c r="BX54" s="7"/>
      <c r="BY54" s="7"/>
      <c r="BZ54" s="7"/>
      <c r="CA54" s="7"/>
      <c r="CB54" s="7"/>
      <c r="CC54" s="7"/>
      <c r="CD54" s="9"/>
      <c r="CE54" s="7"/>
      <c r="CF54" s="7"/>
      <c r="CG54" s="7"/>
      <c r="CH54" s="7"/>
      <c r="CI54" s="7"/>
      <c r="CJ54" s="7"/>
      <c r="CK54" s="7"/>
      <c r="CL54" s="7"/>
      <c r="CM54" s="7"/>
      <c r="CN54" s="9"/>
      <c r="CO54" s="7"/>
      <c r="CP54" s="9"/>
      <c r="CQ54" s="7"/>
      <c r="CR54" s="7"/>
      <c r="CS54" s="7"/>
      <c r="CT54" s="7"/>
      <c r="CU54" s="7"/>
      <c r="CV54" s="7"/>
      <c r="CW54" s="7"/>
      <c r="CX54" s="7"/>
      <c r="CY54" s="7"/>
      <c r="CZ54" s="9"/>
      <c r="DA54" s="7"/>
      <c r="DB54" s="7"/>
      <c r="DC54" s="7"/>
      <c r="DD54" s="7"/>
      <c r="DE54" s="7"/>
      <c r="DF54" s="7"/>
      <c r="DG54" s="7"/>
      <c r="DH54" s="7"/>
      <c r="DI54" s="7"/>
      <c r="DJ54" s="11"/>
      <c r="DK54" s="7"/>
      <c r="DL54" s="7"/>
      <c r="DM54" s="7"/>
      <c r="DN54" s="7"/>
      <c r="DO54" s="7"/>
      <c r="DP54" s="7"/>
      <c r="DQ54" s="7"/>
      <c r="DR54" s="7"/>
      <c r="DS54" s="7"/>
      <c r="DT54" s="11"/>
      <c r="DU54" s="7"/>
      <c r="DV54" s="7"/>
      <c r="DW54" s="7"/>
      <c r="DX54" s="7"/>
      <c r="DY54" s="7"/>
      <c r="DZ54" s="7"/>
      <c r="EA54" s="7"/>
      <c r="EB54" s="7"/>
      <c r="EC54" s="7"/>
      <c r="ED54" s="11"/>
      <c r="EE54" s="7"/>
      <c r="EF54" s="7"/>
      <c r="EG54" s="7"/>
      <c r="EH54" s="7"/>
      <c r="EI54" s="7"/>
      <c r="EJ54" s="7"/>
      <c r="EK54" s="7"/>
      <c r="EL54" s="7"/>
      <c r="EM54" s="7"/>
      <c r="EN54" s="11"/>
      <c r="EO54" s="7"/>
      <c r="EP54" s="7"/>
      <c r="EQ54" s="7"/>
      <c r="ER54" s="7"/>
      <c r="ES54" s="7"/>
      <c r="ET54" s="7"/>
      <c r="EU54" s="7"/>
      <c r="EV54" s="7"/>
      <c r="EW54" s="7"/>
      <c r="EX54" s="11"/>
      <c r="EY54" s="7"/>
      <c r="EZ54" s="7"/>
      <c r="FA54" s="7"/>
      <c r="FB54" s="7"/>
      <c r="FC54" s="7"/>
      <c r="FD54" s="7"/>
      <c r="FE54" s="7"/>
      <c r="FF54" s="7"/>
      <c r="FG54" s="7"/>
      <c r="FH54" s="11"/>
      <c r="FI54" s="7"/>
      <c r="FJ54" s="7"/>
      <c r="FK54" s="7"/>
      <c r="FL54" s="7"/>
      <c r="FM54" s="7"/>
      <c r="FN54" s="7"/>
      <c r="FO54" s="7"/>
      <c r="FP54" s="7"/>
      <c r="FQ54" s="7"/>
      <c r="FR54" s="11"/>
      <c r="GB54" s="11"/>
      <c r="GL54" s="11" t="s">
        <v>28</v>
      </c>
    </row>
    <row r="55" spans="1:194" ht="16.5" thickBot="1" x14ac:dyDescent="0.25">
      <c r="A55" s="10"/>
      <c r="B55" s="10"/>
      <c r="C55" s="553" t="s">
        <v>93</v>
      </c>
      <c r="D55" s="554"/>
      <c r="E55" s="554"/>
      <c r="F55" s="554"/>
      <c r="G55" s="554"/>
      <c r="H55" s="554"/>
      <c r="I55" s="554"/>
      <c r="J55" s="554"/>
      <c r="K55" s="554"/>
      <c r="L55" s="554"/>
      <c r="M55" s="554"/>
      <c r="N55" s="554"/>
      <c r="O55" s="554"/>
      <c r="P55" s="554"/>
      <c r="Q55" s="554"/>
      <c r="R55" s="554"/>
      <c r="S55" s="554"/>
      <c r="T55" s="554"/>
      <c r="U55" s="554"/>
      <c r="V55" s="554"/>
      <c r="W55" s="554"/>
      <c r="X55" s="554"/>
      <c r="Y55" s="554"/>
      <c r="Z55" s="554"/>
      <c r="AA55" s="554"/>
      <c r="AB55" s="554"/>
      <c r="AC55" s="554"/>
      <c r="AD55" s="554"/>
      <c r="AE55" s="554"/>
      <c r="AF55" s="554"/>
      <c r="AG55" s="554"/>
      <c r="AH55" s="554"/>
      <c r="AI55" s="554"/>
      <c r="AJ55" s="554"/>
      <c r="AK55" s="554"/>
      <c r="AL55" s="554"/>
      <c r="AM55" s="554"/>
      <c r="AN55" s="554"/>
      <c r="AO55" s="554"/>
      <c r="AP55" s="554"/>
      <c r="AQ55" s="554"/>
      <c r="AR55" s="554"/>
      <c r="AS55" s="554"/>
      <c r="AT55" s="554"/>
      <c r="AU55" s="554"/>
      <c r="AV55" s="554"/>
      <c r="AW55" s="554"/>
      <c r="AX55" s="554"/>
      <c r="AY55" s="554"/>
      <c r="AZ55" s="554"/>
      <c r="BA55" s="554"/>
      <c r="BB55" s="554"/>
      <c r="BC55" s="554"/>
      <c r="BD55" s="554"/>
      <c r="BE55" s="554"/>
      <c r="BF55" s="554"/>
      <c r="BG55" s="554"/>
      <c r="BH55" s="554"/>
      <c r="BI55" s="554"/>
      <c r="BJ55" s="554"/>
      <c r="BK55" s="554"/>
      <c r="BL55" s="554"/>
      <c r="BM55" s="554"/>
      <c r="BN55" s="554"/>
      <c r="BO55" s="554"/>
      <c r="BP55" s="554"/>
      <c r="BQ55" s="554"/>
      <c r="BR55" s="554"/>
      <c r="BS55" s="554"/>
      <c r="BT55" s="554"/>
      <c r="BU55" s="554"/>
      <c r="BV55" s="554"/>
      <c r="BW55" s="554"/>
      <c r="BX55" s="554"/>
      <c r="BY55" s="554"/>
      <c r="BZ55" s="554"/>
      <c r="CA55" s="554"/>
      <c r="CB55" s="554"/>
      <c r="CC55" s="554"/>
      <c r="CD55" s="554"/>
      <c r="CE55" s="554"/>
      <c r="CF55" s="554"/>
      <c r="CG55" s="554"/>
      <c r="CH55" s="554"/>
      <c r="CI55" s="554"/>
      <c r="CJ55" s="554"/>
      <c r="CK55" s="554"/>
      <c r="CL55" s="554"/>
      <c r="CM55" s="554"/>
      <c r="CN55" s="555"/>
      <c r="CO55" s="553" t="s">
        <v>92</v>
      </c>
      <c r="CP55" s="554"/>
      <c r="CQ55" s="554"/>
      <c r="CR55" s="554"/>
      <c r="CS55" s="554"/>
      <c r="CT55" s="554"/>
      <c r="CU55" s="554"/>
      <c r="CV55" s="554"/>
      <c r="CW55" s="554"/>
      <c r="CX55" s="554"/>
      <c r="CY55" s="554"/>
      <c r="CZ55" s="554"/>
      <c r="DA55" s="554"/>
      <c r="DB55" s="554"/>
      <c r="DC55" s="554"/>
      <c r="DD55" s="554"/>
      <c r="DE55" s="554"/>
      <c r="DF55" s="554"/>
      <c r="DG55" s="554"/>
      <c r="DH55" s="554"/>
      <c r="DI55" s="554"/>
      <c r="DJ55" s="554"/>
      <c r="DK55" s="554"/>
      <c r="DL55" s="554"/>
      <c r="DM55" s="554"/>
      <c r="DN55" s="554"/>
      <c r="DO55" s="554"/>
      <c r="DP55" s="554"/>
      <c r="DQ55" s="554"/>
      <c r="DR55" s="554"/>
      <c r="DS55" s="554"/>
      <c r="DT55" s="554"/>
      <c r="DU55" s="554"/>
      <c r="DV55" s="554"/>
      <c r="DW55" s="554"/>
      <c r="DX55" s="554"/>
      <c r="DY55" s="554"/>
      <c r="DZ55" s="554"/>
      <c r="EA55" s="554"/>
      <c r="EB55" s="554"/>
      <c r="EC55" s="554"/>
      <c r="ED55" s="554"/>
      <c r="EE55" s="554"/>
      <c r="EF55" s="554"/>
      <c r="EG55" s="554"/>
      <c r="EH55" s="554"/>
      <c r="EI55" s="554"/>
      <c r="EJ55" s="554"/>
      <c r="EK55" s="554"/>
      <c r="EL55" s="554"/>
      <c r="EM55" s="554"/>
      <c r="EN55" s="554"/>
      <c r="EO55" s="554"/>
      <c r="EP55" s="554"/>
      <c r="EQ55" s="554"/>
      <c r="ER55" s="554"/>
      <c r="ES55" s="554"/>
      <c r="ET55" s="554"/>
      <c r="EU55" s="554"/>
      <c r="EV55" s="554"/>
      <c r="EW55" s="554"/>
      <c r="EX55" s="554"/>
      <c r="EY55" s="554"/>
      <c r="EZ55" s="554"/>
      <c r="FA55" s="554"/>
      <c r="FB55" s="554"/>
      <c r="FC55" s="554"/>
      <c r="FD55" s="554"/>
      <c r="FE55" s="554"/>
      <c r="FF55" s="554"/>
      <c r="FG55" s="554"/>
      <c r="FH55" s="554"/>
      <c r="FI55" s="554"/>
      <c r="FJ55" s="554"/>
      <c r="FK55" s="554"/>
      <c r="FL55" s="554"/>
      <c r="FM55" s="554"/>
      <c r="FN55" s="554"/>
      <c r="FO55" s="554"/>
      <c r="FP55" s="554"/>
      <c r="FQ55" s="554"/>
      <c r="FR55" s="554"/>
      <c r="FS55" s="554"/>
      <c r="FT55" s="554"/>
      <c r="FU55" s="554"/>
      <c r="FV55" s="554"/>
      <c r="FW55" s="554"/>
      <c r="FX55" s="554"/>
      <c r="FY55" s="554"/>
      <c r="FZ55" s="554"/>
      <c r="GA55" s="554"/>
      <c r="GB55" s="554"/>
      <c r="GC55" s="554"/>
      <c r="GD55" s="554"/>
      <c r="GE55" s="554"/>
      <c r="GF55" s="554"/>
      <c r="GG55" s="554"/>
      <c r="GH55" s="554"/>
      <c r="GI55" s="554"/>
      <c r="GJ55" s="554"/>
      <c r="GK55" s="554"/>
      <c r="GL55" s="555"/>
    </row>
    <row r="56" spans="1:194" ht="32.25" customHeight="1" x14ac:dyDescent="0.2">
      <c r="A56" s="507" t="s">
        <v>43</v>
      </c>
      <c r="B56" s="509"/>
      <c r="C56" s="434" t="s">
        <v>44</v>
      </c>
      <c r="D56" s="501"/>
      <c r="E56" s="501"/>
      <c r="F56" s="501"/>
      <c r="G56" s="501"/>
      <c r="H56" s="501"/>
      <c r="I56" s="501"/>
      <c r="J56" s="501"/>
      <c r="K56" s="501"/>
      <c r="L56" s="502"/>
      <c r="M56" s="434" t="s">
        <v>45</v>
      </c>
      <c r="N56" s="501"/>
      <c r="O56" s="501"/>
      <c r="P56" s="501"/>
      <c r="Q56" s="501"/>
      <c r="R56" s="501"/>
      <c r="S56" s="501"/>
      <c r="T56" s="501"/>
      <c r="U56" s="501"/>
      <c r="V56" s="502"/>
      <c r="W56" s="434" t="s">
        <v>46</v>
      </c>
      <c r="X56" s="501"/>
      <c r="Y56" s="501"/>
      <c r="Z56" s="501"/>
      <c r="AA56" s="501"/>
      <c r="AB56" s="501"/>
      <c r="AC56" s="501"/>
      <c r="AD56" s="501"/>
      <c r="AE56" s="501"/>
      <c r="AF56" s="502"/>
      <c r="AG56" s="434" t="s">
        <v>47</v>
      </c>
      <c r="AH56" s="501"/>
      <c r="AI56" s="501"/>
      <c r="AJ56" s="501"/>
      <c r="AK56" s="501"/>
      <c r="AL56" s="501"/>
      <c r="AM56" s="501"/>
      <c r="AN56" s="501"/>
      <c r="AO56" s="501"/>
      <c r="AP56" s="501"/>
      <c r="AQ56" s="434" t="s">
        <v>48</v>
      </c>
      <c r="AR56" s="272"/>
      <c r="AS56" s="272"/>
      <c r="AT56" s="272"/>
      <c r="AU56" s="272"/>
      <c r="AV56" s="272"/>
      <c r="AW56" s="272"/>
      <c r="AX56" s="272"/>
      <c r="AY56" s="272"/>
      <c r="AZ56" s="450"/>
      <c r="BA56" s="434" t="s">
        <v>49</v>
      </c>
      <c r="BB56" s="272"/>
      <c r="BC56" s="272"/>
      <c r="BD56" s="272"/>
      <c r="BE56" s="272"/>
      <c r="BF56" s="272"/>
      <c r="BG56" s="272"/>
      <c r="BH56" s="272"/>
      <c r="BI56" s="272"/>
      <c r="BJ56" s="450"/>
      <c r="BK56" s="434" t="s">
        <v>50</v>
      </c>
      <c r="BL56" s="272"/>
      <c r="BM56" s="272"/>
      <c r="BN56" s="272"/>
      <c r="BO56" s="272"/>
      <c r="BP56" s="272"/>
      <c r="BQ56" s="272"/>
      <c r="BR56" s="272"/>
      <c r="BS56" s="272"/>
      <c r="BT56" s="450"/>
      <c r="BU56" s="272" t="s">
        <v>51</v>
      </c>
      <c r="BV56" s="272"/>
      <c r="BW56" s="272"/>
      <c r="BX56" s="272"/>
      <c r="BY56" s="272"/>
      <c r="BZ56" s="272"/>
      <c r="CA56" s="272"/>
      <c r="CB56" s="272"/>
      <c r="CC56" s="272"/>
      <c r="CD56" s="273"/>
      <c r="CE56" s="272" t="s">
        <v>79</v>
      </c>
      <c r="CF56" s="272"/>
      <c r="CG56" s="272"/>
      <c r="CH56" s="272"/>
      <c r="CI56" s="272"/>
      <c r="CJ56" s="272"/>
      <c r="CK56" s="272"/>
      <c r="CL56" s="272"/>
      <c r="CM56" s="272"/>
      <c r="CN56" s="273"/>
      <c r="CO56" s="361" t="s">
        <v>79</v>
      </c>
      <c r="CP56" s="273"/>
      <c r="CQ56" s="272" t="s">
        <v>84</v>
      </c>
      <c r="CR56" s="272"/>
      <c r="CS56" s="272"/>
      <c r="CT56" s="272"/>
      <c r="CU56" s="272"/>
      <c r="CV56" s="272"/>
      <c r="CW56" s="272"/>
      <c r="CX56" s="272"/>
      <c r="CY56" s="272"/>
      <c r="CZ56" s="273"/>
      <c r="DA56" s="272" t="s">
        <v>85</v>
      </c>
      <c r="DB56" s="272"/>
      <c r="DC56" s="272"/>
      <c r="DD56" s="272"/>
      <c r="DE56" s="272"/>
      <c r="DF56" s="272"/>
      <c r="DG56" s="272"/>
      <c r="DH56" s="272"/>
      <c r="DI56" s="272"/>
      <c r="DJ56" s="273"/>
      <c r="DK56" s="272" t="s">
        <v>101</v>
      </c>
      <c r="DL56" s="272"/>
      <c r="DM56" s="272"/>
      <c r="DN56" s="272"/>
      <c r="DO56" s="272"/>
      <c r="DP56" s="272"/>
      <c r="DQ56" s="272"/>
      <c r="DR56" s="272"/>
      <c r="DS56" s="272"/>
      <c r="DT56" s="273"/>
      <c r="DU56" s="272" t="s">
        <v>109</v>
      </c>
      <c r="DV56" s="272"/>
      <c r="DW56" s="272"/>
      <c r="DX56" s="272"/>
      <c r="DY56" s="272"/>
      <c r="DZ56" s="272"/>
      <c r="EA56" s="272"/>
      <c r="EB56" s="272"/>
      <c r="EC56" s="272"/>
      <c r="ED56" s="273"/>
      <c r="EE56" s="272" t="s">
        <v>122</v>
      </c>
      <c r="EF56" s="272"/>
      <c r="EG56" s="272"/>
      <c r="EH56" s="272"/>
      <c r="EI56" s="272"/>
      <c r="EJ56" s="272"/>
      <c r="EK56" s="272"/>
      <c r="EL56" s="272"/>
      <c r="EM56" s="272"/>
      <c r="EN56" s="273"/>
      <c r="EO56" s="361" t="s">
        <v>119</v>
      </c>
      <c r="EP56" s="272"/>
      <c r="EQ56" s="272"/>
      <c r="ER56" s="272"/>
      <c r="ES56" s="272"/>
      <c r="ET56" s="272"/>
      <c r="EU56" s="272"/>
      <c r="EV56" s="272"/>
      <c r="EW56" s="272"/>
      <c r="EX56" s="273"/>
      <c r="EY56" s="272" t="s">
        <v>125</v>
      </c>
      <c r="EZ56" s="272"/>
      <c r="FA56" s="272"/>
      <c r="FB56" s="272"/>
      <c r="FC56" s="272"/>
      <c r="FD56" s="272"/>
      <c r="FE56" s="272"/>
      <c r="FF56" s="272"/>
      <c r="FG56" s="272"/>
      <c r="FH56" s="273"/>
      <c r="FI56" s="361" t="s">
        <v>133</v>
      </c>
      <c r="FJ56" s="272"/>
      <c r="FK56" s="272"/>
      <c r="FL56" s="272"/>
      <c r="FM56" s="272"/>
      <c r="FN56" s="272"/>
      <c r="FO56" s="272"/>
      <c r="FP56" s="272"/>
      <c r="FQ56" s="272"/>
      <c r="FR56" s="273"/>
      <c r="FS56" s="361" t="s">
        <v>136</v>
      </c>
      <c r="FT56" s="272"/>
      <c r="FU56" s="272"/>
      <c r="FV56" s="272"/>
      <c r="FW56" s="272"/>
      <c r="FX56" s="272"/>
      <c r="FY56" s="272"/>
      <c r="FZ56" s="272"/>
      <c r="GA56" s="272"/>
      <c r="GB56" s="273"/>
      <c r="GC56" s="361" t="s">
        <v>151</v>
      </c>
      <c r="GD56" s="272"/>
      <c r="GE56" s="272"/>
      <c r="GF56" s="272"/>
      <c r="GG56" s="272"/>
      <c r="GH56" s="272"/>
      <c r="GI56" s="272"/>
      <c r="GJ56" s="272"/>
      <c r="GK56" s="272"/>
      <c r="GL56" s="273"/>
    </row>
    <row r="57" spans="1:194" ht="16.5" customHeight="1" x14ac:dyDescent="0.2">
      <c r="A57" s="352"/>
      <c r="B57" s="510"/>
      <c r="C57" s="362" t="s">
        <v>29</v>
      </c>
      <c r="D57" s="12"/>
      <c r="E57" s="484" t="s">
        <v>33</v>
      </c>
      <c r="F57" s="12"/>
      <c r="G57" s="484" t="s">
        <v>31</v>
      </c>
      <c r="H57" s="12"/>
      <c r="I57" s="484" t="s">
        <v>32</v>
      </c>
      <c r="J57" s="13"/>
      <c r="K57" s="500" t="s">
        <v>52</v>
      </c>
      <c r="L57" s="12"/>
      <c r="M57" s="362" t="s">
        <v>29</v>
      </c>
      <c r="N57" s="12"/>
      <c r="O57" s="484" t="s">
        <v>33</v>
      </c>
      <c r="P57" s="12"/>
      <c r="Q57" s="484" t="s">
        <v>31</v>
      </c>
      <c r="R57" s="12"/>
      <c r="S57" s="484" t="s">
        <v>32</v>
      </c>
      <c r="T57" s="78"/>
      <c r="U57" s="504" t="s">
        <v>53</v>
      </c>
      <c r="V57" s="14"/>
      <c r="W57" s="362" t="s">
        <v>29</v>
      </c>
      <c r="X57" s="12"/>
      <c r="Y57" s="484" t="s">
        <v>33</v>
      </c>
      <c r="Z57" s="12"/>
      <c r="AA57" s="484" t="s">
        <v>31</v>
      </c>
      <c r="AB57" s="12"/>
      <c r="AC57" s="484" t="s">
        <v>32</v>
      </c>
      <c r="AD57" s="13"/>
      <c r="AE57" s="500" t="s">
        <v>54</v>
      </c>
      <c r="AF57" s="14"/>
      <c r="AG57" s="362" t="s">
        <v>29</v>
      </c>
      <c r="AH57" s="12"/>
      <c r="AI57" s="484" t="s">
        <v>33</v>
      </c>
      <c r="AJ57" s="12"/>
      <c r="AK57" s="484" t="s">
        <v>31</v>
      </c>
      <c r="AL57" s="12"/>
      <c r="AM57" s="484" t="s">
        <v>32</v>
      </c>
      <c r="AN57" s="13"/>
      <c r="AO57" s="500" t="s">
        <v>55</v>
      </c>
      <c r="AP57" s="14"/>
      <c r="AQ57" s="362" t="s">
        <v>29</v>
      </c>
      <c r="AR57" s="12"/>
      <c r="AS57" s="484" t="s">
        <v>33</v>
      </c>
      <c r="AT57" s="12"/>
      <c r="AU57" s="484" t="s">
        <v>31</v>
      </c>
      <c r="AV57" s="12"/>
      <c r="AW57" s="484" t="s">
        <v>32</v>
      </c>
      <c r="AX57" s="14"/>
      <c r="AY57" s="362" t="s">
        <v>56</v>
      </c>
      <c r="AZ57" s="14"/>
      <c r="BA57" s="274" t="s">
        <v>29</v>
      </c>
      <c r="BB57" s="15"/>
      <c r="BC57" s="278" t="s">
        <v>33</v>
      </c>
      <c r="BD57" s="15"/>
      <c r="BE57" s="278" t="s">
        <v>31</v>
      </c>
      <c r="BF57" s="15"/>
      <c r="BG57" s="484" t="s">
        <v>32</v>
      </c>
      <c r="BH57" s="14"/>
      <c r="BI57" s="311" t="s">
        <v>57</v>
      </c>
      <c r="BJ57" s="79"/>
      <c r="BK57" s="274" t="s">
        <v>74</v>
      </c>
      <c r="BL57" s="15"/>
      <c r="BM57" s="312" t="s">
        <v>33</v>
      </c>
      <c r="BN57" s="15"/>
      <c r="BO57" s="312" t="s">
        <v>31</v>
      </c>
      <c r="BP57" s="18"/>
      <c r="BQ57" s="311" t="s">
        <v>32</v>
      </c>
      <c r="BR57" s="15"/>
      <c r="BS57" s="362" t="s">
        <v>58</v>
      </c>
      <c r="BT57" s="79"/>
      <c r="BU57" s="311" t="s">
        <v>74</v>
      </c>
      <c r="BV57" s="15"/>
      <c r="BW57" s="312" t="s">
        <v>33</v>
      </c>
      <c r="BX57" s="15"/>
      <c r="BY57" s="312" t="s">
        <v>31</v>
      </c>
      <c r="BZ57" s="18"/>
      <c r="CA57" s="311" t="s">
        <v>32</v>
      </c>
      <c r="CB57" s="15"/>
      <c r="CC57" s="363" t="s">
        <v>59</v>
      </c>
      <c r="CD57" s="80"/>
      <c r="CE57" s="311" t="s">
        <v>74</v>
      </c>
      <c r="CF57" s="15"/>
      <c r="CG57" s="312" t="s">
        <v>33</v>
      </c>
      <c r="CH57" s="15"/>
      <c r="CI57" s="312" t="s">
        <v>31</v>
      </c>
      <c r="CJ57" s="18"/>
      <c r="CK57" s="311" t="s">
        <v>32</v>
      </c>
      <c r="CL57" s="15"/>
      <c r="CM57" s="363" t="s">
        <v>78</v>
      </c>
      <c r="CN57" s="80"/>
      <c r="CO57" s="363" t="s">
        <v>78</v>
      </c>
      <c r="CP57" s="80"/>
      <c r="CQ57" s="311" t="s">
        <v>37</v>
      </c>
      <c r="CR57" s="15"/>
      <c r="CS57" s="312" t="s">
        <v>30</v>
      </c>
      <c r="CT57" s="15"/>
      <c r="CU57" s="312" t="s">
        <v>31</v>
      </c>
      <c r="CV57" s="18"/>
      <c r="CW57" s="311" t="s">
        <v>32</v>
      </c>
      <c r="CX57" s="15"/>
      <c r="CY57" s="363" t="s">
        <v>87</v>
      </c>
      <c r="CZ57" s="80"/>
      <c r="DA57" s="311" t="s">
        <v>37</v>
      </c>
      <c r="DB57" s="15"/>
      <c r="DC57" s="312" t="s">
        <v>30</v>
      </c>
      <c r="DD57" s="15"/>
      <c r="DE57" s="312" t="s">
        <v>31</v>
      </c>
      <c r="DF57" s="18"/>
      <c r="DG57" s="311" t="s">
        <v>32</v>
      </c>
      <c r="DH57" s="15"/>
      <c r="DI57" s="363" t="s">
        <v>91</v>
      </c>
      <c r="DJ57" s="80"/>
      <c r="DK57" s="311" t="s">
        <v>37</v>
      </c>
      <c r="DL57" s="15"/>
      <c r="DM57" s="312" t="s">
        <v>30</v>
      </c>
      <c r="DN57" s="15"/>
      <c r="DO57" s="312" t="s">
        <v>31</v>
      </c>
      <c r="DP57" s="18"/>
      <c r="DQ57" s="311" t="s">
        <v>32</v>
      </c>
      <c r="DR57" s="14"/>
      <c r="DS57" s="350" t="s">
        <v>108</v>
      </c>
      <c r="DT57" s="130"/>
      <c r="DU57" s="311" t="s">
        <v>37</v>
      </c>
      <c r="DV57" s="15"/>
      <c r="DW57" s="312" t="s">
        <v>30</v>
      </c>
      <c r="DX57" s="15"/>
      <c r="DY57" s="312" t="s">
        <v>31</v>
      </c>
      <c r="DZ57" s="18"/>
      <c r="EA57" s="278" t="s">
        <v>32</v>
      </c>
      <c r="EB57" s="14"/>
      <c r="EC57" s="350" t="s">
        <v>110</v>
      </c>
      <c r="ED57" s="130"/>
      <c r="EE57" s="311" t="s">
        <v>37</v>
      </c>
      <c r="EF57" s="15"/>
      <c r="EG57" s="312" t="s">
        <v>30</v>
      </c>
      <c r="EH57" s="15"/>
      <c r="EI57" s="312" t="s">
        <v>31</v>
      </c>
      <c r="EJ57" s="18"/>
      <c r="EK57" s="278" t="s">
        <v>32</v>
      </c>
      <c r="EL57" s="14"/>
      <c r="EM57" s="350" t="s">
        <v>110</v>
      </c>
      <c r="EN57" s="130"/>
      <c r="EO57" s="309" t="s">
        <v>37</v>
      </c>
      <c r="EP57" s="15"/>
      <c r="EQ57" s="312" t="s">
        <v>30</v>
      </c>
      <c r="ER57" s="15"/>
      <c r="ES57" s="312" t="s">
        <v>31</v>
      </c>
      <c r="ET57" s="18"/>
      <c r="EU57" s="278" t="s">
        <v>32</v>
      </c>
      <c r="EV57" s="14"/>
      <c r="EW57" s="350" t="s">
        <v>120</v>
      </c>
      <c r="EX57" s="130"/>
      <c r="EY57" s="309" t="s">
        <v>37</v>
      </c>
      <c r="EZ57" s="15"/>
      <c r="FA57" s="312" t="s">
        <v>30</v>
      </c>
      <c r="FB57" s="15"/>
      <c r="FC57" s="312" t="s">
        <v>31</v>
      </c>
      <c r="FD57" s="18"/>
      <c r="FE57" s="278" t="s">
        <v>32</v>
      </c>
      <c r="FF57" s="14"/>
      <c r="FG57" s="350" t="s">
        <v>126</v>
      </c>
      <c r="FH57" s="130"/>
      <c r="FI57" s="309" t="s">
        <v>37</v>
      </c>
      <c r="FJ57" s="15"/>
      <c r="FK57" s="312" t="s">
        <v>30</v>
      </c>
      <c r="FL57" s="15"/>
      <c r="FM57" s="312" t="s">
        <v>31</v>
      </c>
      <c r="FN57" s="18"/>
      <c r="FO57" s="278" t="s">
        <v>32</v>
      </c>
      <c r="FP57" s="14"/>
      <c r="FQ57" s="350" t="s">
        <v>134</v>
      </c>
      <c r="FR57" s="130"/>
      <c r="FS57" s="309" t="s">
        <v>37</v>
      </c>
      <c r="FT57" s="15"/>
      <c r="FU57" s="312" t="s">
        <v>30</v>
      </c>
      <c r="FV57" s="15"/>
      <c r="FW57" s="312" t="s">
        <v>31</v>
      </c>
      <c r="FX57" s="18"/>
      <c r="FY57" s="278" t="s">
        <v>32</v>
      </c>
      <c r="FZ57" s="14"/>
      <c r="GA57" s="350" t="s">
        <v>137</v>
      </c>
      <c r="GB57" s="130"/>
      <c r="GC57" s="309" t="s">
        <v>37</v>
      </c>
      <c r="GD57" s="15"/>
      <c r="GE57" s="312" t="s">
        <v>30</v>
      </c>
      <c r="GF57" s="15"/>
      <c r="GG57" s="312" t="s">
        <v>31</v>
      </c>
      <c r="GH57" s="18"/>
      <c r="GI57" s="351" t="s">
        <v>32</v>
      </c>
      <c r="GJ57" s="14"/>
      <c r="GK57" s="350" t="s">
        <v>152</v>
      </c>
      <c r="GL57" s="130"/>
    </row>
    <row r="58" spans="1:194" ht="16" x14ac:dyDescent="0.2">
      <c r="A58" s="352"/>
      <c r="B58" s="510"/>
      <c r="C58" s="451"/>
      <c r="D58" s="117" t="s">
        <v>1</v>
      </c>
      <c r="E58" s="349"/>
      <c r="F58" s="150" t="s">
        <v>1</v>
      </c>
      <c r="G58" s="349"/>
      <c r="H58" s="150" t="s">
        <v>1</v>
      </c>
      <c r="I58" s="349"/>
      <c r="J58" s="150" t="s">
        <v>1</v>
      </c>
      <c r="K58" s="451"/>
      <c r="L58" s="150" t="s">
        <v>1</v>
      </c>
      <c r="M58" s="451"/>
      <c r="N58" s="117" t="s">
        <v>1</v>
      </c>
      <c r="O58" s="349"/>
      <c r="P58" s="150" t="s">
        <v>1</v>
      </c>
      <c r="Q58" s="349"/>
      <c r="R58" s="150" t="s">
        <v>1</v>
      </c>
      <c r="S58" s="349"/>
      <c r="T58" s="152" t="s">
        <v>1</v>
      </c>
      <c r="U58" s="275"/>
      <c r="V58" s="164" t="s">
        <v>1</v>
      </c>
      <c r="W58" s="451"/>
      <c r="X58" s="117" t="s">
        <v>1</v>
      </c>
      <c r="Y58" s="349"/>
      <c r="Z58" s="150" t="s">
        <v>3</v>
      </c>
      <c r="AA58" s="349"/>
      <c r="AB58" s="150" t="s">
        <v>1</v>
      </c>
      <c r="AC58" s="349"/>
      <c r="AD58" s="150" t="s">
        <v>1</v>
      </c>
      <c r="AE58" s="451"/>
      <c r="AF58" s="164" t="s">
        <v>1</v>
      </c>
      <c r="AG58" s="451"/>
      <c r="AH58" s="164" t="s">
        <v>1</v>
      </c>
      <c r="AI58" s="349"/>
      <c r="AJ58" s="150" t="s">
        <v>3</v>
      </c>
      <c r="AK58" s="349"/>
      <c r="AL58" s="150" t="s">
        <v>1</v>
      </c>
      <c r="AM58" s="349"/>
      <c r="AN58" s="150" t="s">
        <v>1</v>
      </c>
      <c r="AO58" s="451"/>
      <c r="AP58" s="164" t="s">
        <v>1</v>
      </c>
      <c r="AQ58" s="451"/>
      <c r="AR58" s="117" t="s">
        <v>1</v>
      </c>
      <c r="AS58" s="349"/>
      <c r="AT58" s="150" t="s">
        <v>1</v>
      </c>
      <c r="AU58" s="349"/>
      <c r="AV58" s="150" t="s">
        <v>1</v>
      </c>
      <c r="AW58" s="349"/>
      <c r="AX58" s="150" t="s">
        <v>1</v>
      </c>
      <c r="AY58" s="451"/>
      <c r="AZ58" s="152" t="s">
        <v>1</v>
      </c>
      <c r="BA58" s="451"/>
      <c r="BB58" s="117" t="s">
        <v>1</v>
      </c>
      <c r="BC58" s="349"/>
      <c r="BD58" s="150" t="s">
        <v>1</v>
      </c>
      <c r="BE58" s="349"/>
      <c r="BF58" s="150" t="s">
        <v>1</v>
      </c>
      <c r="BG58" s="349"/>
      <c r="BH58" s="152" t="s">
        <v>1</v>
      </c>
      <c r="BI58" s="311"/>
      <c r="BJ58" s="207" t="s">
        <v>19</v>
      </c>
      <c r="BK58" s="451"/>
      <c r="BL58" s="117" t="s">
        <v>21</v>
      </c>
      <c r="BM58" s="283"/>
      <c r="BN58" s="150" t="s">
        <v>1</v>
      </c>
      <c r="BO58" s="283"/>
      <c r="BP58" s="151" t="s">
        <v>1</v>
      </c>
      <c r="BQ58" s="275"/>
      <c r="BR58" s="150" t="s">
        <v>1</v>
      </c>
      <c r="BS58" s="274"/>
      <c r="BT58" s="207" t="s">
        <v>1</v>
      </c>
      <c r="BU58" s="275"/>
      <c r="BV58" s="117" t="s">
        <v>1</v>
      </c>
      <c r="BW58" s="283"/>
      <c r="BX58" s="150" t="s">
        <v>1</v>
      </c>
      <c r="BY58" s="283"/>
      <c r="BZ58" s="151" t="s">
        <v>1</v>
      </c>
      <c r="CA58" s="275"/>
      <c r="CB58" s="150" t="s">
        <v>1</v>
      </c>
      <c r="CC58" s="364"/>
      <c r="CD58" s="208" t="s">
        <v>1</v>
      </c>
      <c r="CE58" s="275"/>
      <c r="CF58" s="117" t="s">
        <v>1</v>
      </c>
      <c r="CG58" s="283"/>
      <c r="CH58" s="150" t="s">
        <v>1</v>
      </c>
      <c r="CI58" s="283"/>
      <c r="CJ58" s="151" t="s">
        <v>1</v>
      </c>
      <c r="CK58" s="275"/>
      <c r="CL58" s="150" t="s">
        <v>1</v>
      </c>
      <c r="CM58" s="364"/>
      <c r="CN58" s="208" t="s">
        <v>1</v>
      </c>
      <c r="CO58" s="364"/>
      <c r="CP58" s="208" t="s">
        <v>1</v>
      </c>
      <c r="CQ58" s="275"/>
      <c r="CR58" s="117" t="s">
        <v>1</v>
      </c>
      <c r="CS58" s="283"/>
      <c r="CT58" s="150" t="s">
        <v>1</v>
      </c>
      <c r="CU58" s="283"/>
      <c r="CV58" s="151" t="s">
        <v>1</v>
      </c>
      <c r="CW58" s="275"/>
      <c r="CX58" s="150" t="s">
        <v>1</v>
      </c>
      <c r="CY58" s="364"/>
      <c r="CZ58" s="208" t="s">
        <v>1</v>
      </c>
      <c r="DA58" s="275"/>
      <c r="DB58" s="117" t="s">
        <v>1</v>
      </c>
      <c r="DC58" s="283"/>
      <c r="DD58" s="150" t="s">
        <v>1</v>
      </c>
      <c r="DE58" s="283"/>
      <c r="DF58" s="151" t="s">
        <v>1</v>
      </c>
      <c r="DG58" s="275"/>
      <c r="DH58" s="150" t="s">
        <v>1</v>
      </c>
      <c r="DI58" s="364"/>
      <c r="DJ58" s="208" t="s">
        <v>1</v>
      </c>
      <c r="DK58" s="275"/>
      <c r="DL58" s="117" t="s">
        <v>1</v>
      </c>
      <c r="DM58" s="283"/>
      <c r="DN58" s="150" t="s">
        <v>1</v>
      </c>
      <c r="DO58" s="283"/>
      <c r="DP58" s="151" t="s">
        <v>1</v>
      </c>
      <c r="DQ58" s="275"/>
      <c r="DR58" s="152" t="s">
        <v>1</v>
      </c>
      <c r="DS58" s="310"/>
      <c r="DT58" s="153" t="s">
        <v>1</v>
      </c>
      <c r="DU58" s="275"/>
      <c r="DV58" s="117" t="s">
        <v>1</v>
      </c>
      <c r="DW58" s="283"/>
      <c r="DX58" s="150" t="s">
        <v>1</v>
      </c>
      <c r="DY58" s="283"/>
      <c r="DZ58" s="151" t="s">
        <v>1</v>
      </c>
      <c r="EA58" s="349"/>
      <c r="EB58" s="152" t="s">
        <v>1</v>
      </c>
      <c r="EC58" s="310"/>
      <c r="ED58" s="153" t="s">
        <v>1</v>
      </c>
      <c r="EE58" s="275"/>
      <c r="EF58" s="117" t="s">
        <v>1</v>
      </c>
      <c r="EG58" s="283"/>
      <c r="EH58" s="150" t="s">
        <v>1</v>
      </c>
      <c r="EI58" s="283"/>
      <c r="EJ58" s="151" t="s">
        <v>1</v>
      </c>
      <c r="EK58" s="349"/>
      <c r="EL58" s="152" t="s">
        <v>1</v>
      </c>
      <c r="EM58" s="310"/>
      <c r="EN58" s="153" t="s">
        <v>1</v>
      </c>
      <c r="EO58" s="352"/>
      <c r="EP58" s="117" t="s">
        <v>1</v>
      </c>
      <c r="EQ58" s="283"/>
      <c r="ER58" s="150" t="s">
        <v>1</v>
      </c>
      <c r="ES58" s="283"/>
      <c r="ET58" s="151" t="s">
        <v>1</v>
      </c>
      <c r="EU58" s="349"/>
      <c r="EV58" s="152" t="s">
        <v>1</v>
      </c>
      <c r="EW58" s="310"/>
      <c r="EX58" s="153" t="s">
        <v>1</v>
      </c>
      <c r="EY58" s="352"/>
      <c r="EZ58" s="117" t="s">
        <v>1</v>
      </c>
      <c r="FA58" s="283"/>
      <c r="FB58" s="150" t="s">
        <v>1</v>
      </c>
      <c r="FC58" s="283"/>
      <c r="FD58" s="151" t="s">
        <v>1</v>
      </c>
      <c r="FE58" s="349"/>
      <c r="FF58" s="152" t="s">
        <v>1</v>
      </c>
      <c r="FG58" s="310"/>
      <c r="FH58" s="153" t="s">
        <v>1</v>
      </c>
      <c r="FI58" s="352"/>
      <c r="FJ58" s="117" t="s">
        <v>1</v>
      </c>
      <c r="FK58" s="283"/>
      <c r="FL58" s="150" t="s">
        <v>1</v>
      </c>
      <c r="FM58" s="283"/>
      <c r="FN58" s="151" t="s">
        <v>1</v>
      </c>
      <c r="FO58" s="349"/>
      <c r="FP58" s="152" t="s">
        <v>1</v>
      </c>
      <c r="FQ58" s="310"/>
      <c r="FR58" s="153" t="s">
        <v>1</v>
      </c>
      <c r="FS58" s="352"/>
      <c r="FT58" s="117" t="s">
        <v>1</v>
      </c>
      <c r="FU58" s="283"/>
      <c r="FV58" s="150" t="s">
        <v>1</v>
      </c>
      <c r="FW58" s="283"/>
      <c r="FX58" s="151" t="s">
        <v>1</v>
      </c>
      <c r="FY58" s="349"/>
      <c r="FZ58" s="152" t="s">
        <v>1</v>
      </c>
      <c r="GA58" s="310"/>
      <c r="GB58" s="153" t="s">
        <v>1</v>
      </c>
      <c r="GC58" s="352"/>
      <c r="GD58" s="117" t="s">
        <v>1</v>
      </c>
      <c r="GE58" s="283"/>
      <c r="GF58" s="150" t="s">
        <v>1</v>
      </c>
      <c r="GG58" s="283"/>
      <c r="GH58" s="151" t="s">
        <v>1</v>
      </c>
      <c r="GI58" s="589"/>
      <c r="GJ58" s="233" t="s">
        <v>1</v>
      </c>
      <c r="GK58" s="590"/>
      <c r="GL58" s="234" t="s">
        <v>1</v>
      </c>
    </row>
    <row r="59" spans="1:194" ht="16" x14ac:dyDescent="0.2">
      <c r="A59" s="166" t="s">
        <v>0</v>
      </c>
      <c r="B59" s="167" t="s">
        <v>16</v>
      </c>
      <c r="C59" s="168">
        <v>10547</v>
      </c>
      <c r="D59" s="169">
        <v>1</v>
      </c>
      <c r="E59" s="170">
        <v>12835</v>
      </c>
      <c r="F59" s="169">
        <v>1</v>
      </c>
      <c r="G59" s="170">
        <v>10783</v>
      </c>
      <c r="H59" s="169">
        <v>1</v>
      </c>
      <c r="I59" s="170">
        <v>10429</v>
      </c>
      <c r="J59" s="210">
        <v>1</v>
      </c>
      <c r="K59" s="211">
        <v>44594</v>
      </c>
      <c r="L59" s="209">
        <v>1</v>
      </c>
      <c r="M59" s="172">
        <v>11418</v>
      </c>
      <c r="N59" s="169">
        <v>1</v>
      </c>
      <c r="O59" s="170">
        <v>11049</v>
      </c>
      <c r="P59" s="169">
        <v>1</v>
      </c>
      <c r="Q59" s="170">
        <v>9401</v>
      </c>
      <c r="R59" s="169">
        <v>1</v>
      </c>
      <c r="S59" s="170">
        <v>11231</v>
      </c>
      <c r="T59" s="173">
        <v>1</v>
      </c>
      <c r="U59" s="230">
        <v>43099</v>
      </c>
      <c r="V59" s="231">
        <v>1</v>
      </c>
      <c r="W59" s="175">
        <v>7080</v>
      </c>
      <c r="X59" s="176">
        <v>1</v>
      </c>
      <c r="Y59" s="177">
        <v>8697</v>
      </c>
      <c r="Z59" s="178">
        <v>1</v>
      </c>
      <c r="AA59" s="177">
        <v>8027</v>
      </c>
      <c r="AB59" s="178">
        <v>1</v>
      </c>
      <c r="AC59" s="177">
        <v>10384</v>
      </c>
      <c r="AD59" s="178">
        <v>1</v>
      </c>
      <c r="AE59" s="179">
        <v>34188</v>
      </c>
      <c r="AF59" s="176">
        <v>1</v>
      </c>
      <c r="AG59" s="175">
        <v>8294</v>
      </c>
      <c r="AH59" s="176">
        <v>1</v>
      </c>
      <c r="AI59" s="177">
        <v>8280</v>
      </c>
      <c r="AJ59" s="180">
        <v>1</v>
      </c>
      <c r="AK59" s="177">
        <v>8257</v>
      </c>
      <c r="AL59" s="180">
        <v>1</v>
      </c>
      <c r="AM59" s="177">
        <v>8956</v>
      </c>
      <c r="AN59" s="181">
        <v>1</v>
      </c>
      <c r="AO59" s="179">
        <v>33787</v>
      </c>
      <c r="AP59" s="181">
        <v>1</v>
      </c>
      <c r="AQ59" s="179">
        <v>7762</v>
      </c>
      <c r="AR59" s="181">
        <v>1</v>
      </c>
      <c r="AS59" s="182">
        <v>7965</v>
      </c>
      <c r="AT59" s="180">
        <v>1</v>
      </c>
      <c r="AU59" s="182">
        <v>8533</v>
      </c>
      <c r="AV59" s="180">
        <v>1</v>
      </c>
      <c r="AW59" s="182">
        <v>9639</v>
      </c>
      <c r="AX59" s="180">
        <v>1</v>
      </c>
      <c r="AY59" s="179">
        <v>33899</v>
      </c>
      <c r="AZ59" s="181">
        <v>1</v>
      </c>
      <c r="BA59" s="175">
        <v>8672</v>
      </c>
      <c r="BB59" s="178">
        <v>1</v>
      </c>
      <c r="BC59" s="183">
        <v>8205</v>
      </c>
      <c r="BD59" s="178">
        <v>1</v>
      </c>
      <c r="BE59" s="182">
        <v>9244</v>
      </c>
      <c r="BF59" s="180">
        <v>1</v>
      </c>
      <c r="BG59" s="221">
        <v>10729</v>
      </c>
      <c r="BH59" s="185">
        <v>1</v>
      </c>
      <c r="BI59" s="197">
        <v>36850</v>
      </c>
      <c r="BJ59" s="185">
        <v>1</v>
      </c>
      <c r="BK59" s="188">
        <v>9030</v>
      </c>
      <c r="BL59" s="178">
        <v>1</v>
      </c>
      <c r="BM59" s="189">
        <v>8406</v>
      </c>
      <c r="BN59" s="178">
        <v>1</v>
      </c>
      <c r="BO59" s="232">
        <v>12466</v>
      </c>
      <c r="BP59" s="191">
        <v>1</v>
      </c>
      <c r="BQ59" s="193">
        <v>11317</v>
      </c>
      <c r="BR59" s="178">
        <v>1</v>
      </c>
      <c r="BS59" s="226">
        <v>41219</v>
      </c>
      <c r="BT59" s="185">
        <v>1</v>
      </c>
      <c r="BU59" s="193">
        <v>9561</v>
      </c>
      <c r="BV59" s="178">
        <v>1</v>
      </c>
      <c r="BW59" s="189">
        <v>9831</v>
      </c>
      <c r="BX59" s="178">
        <v>1</v>
      </c>
      <c r="BY59" s="232">
        <v>9773</v>
      </c>
      <c r="BZ59" s="191">
        <v>1</v>
      </c>
      <c r="CA59" s="222">
        <v>10747</v>
      </c>
      <c r="CB59" s="178">
        <v>1</v>
      </c>
      <c r="CC59" s="226">
        <v>39912</v>
      </c>
      <c r="CD59" s="223">
        <v>1</v>
      </c>
      <c r="CE59" s="193">
        <v>10945</v>
      </c>
      <c r="CF59" s="178">
        <v>1</v>
      </c>
      <c r="CG59" s="189">
        <v>11789</v>
      </c>
      <c r="CH59" s="178">
        <v>1</v>
      </c>
      <c r="CI59" s="194">
        <v>10564</v>
      </c>
      <c r="CJ59" s="178">
        <v>1</v>
      </c>
      <c r="CK59" s="184">
        <v>11360</v>
      </c>
      <c r="CL59" s="185">
        <v>1</v>
      </c>
      <c r="CM59" s="186">
        <v>44658</v>
      </c>
      <c r="CN59" s="195">
        <v>1</v>
      </c>
      <c r="CO59" s="186">
        <v>52853</v>
      </c>
      <c r="CP59" s="195">
        <v>1</v>
      </c>
      <c r="CQ59" s="193">
        <v>12544</v>
      </c>
      <c r="CR59" s="178">
        <v>1</v>
      </c>
      <c r="CS59" s="189">
        <v>12763</v>
      </c>
      <c r="CT59" s="178">
        <v>1</v>
      </c>
      <c r="CU59" s="194">
        <v>13952</v>
      </c>
      <c r="CV59" s="178">
        <v>1</v>
      </c>
      <c r="CW59" s="184">
        <v>13655</v>
      </c>
      <c r="CX59" s="185">
        <v>1</v>
      </c>
      <c r="CY59" s="186">
        <v>52913</v>
      </c>
      <c r="CZ59" s="195">
        <v>1</v>
      </c>
      <c r="DA59" s="193">
        <v>14321</v>
      </c>
      <c r="DB59" s="178">
        <v>1</v>
      </c>
      <c r="DC59" s="189">
        <v>14051</v>
      </c>
      <c r="DD59" s="178">
        <v>1</v>
      </c>
      <c r="DE59" s="194">
        <v>14638</v>
      </c>
      <c r="DF59" s="178">
        <v>1</v>
      </c>
      <c r="DG59" s="184">
        <v>15659</v>
      </c>
      <c r="DH59" s="185">
        <v>1</v>
      </c>
      <c r="DI59" s="186">
        <v>58669</v>
      </c>
      <c r="DJ59" s="195">
        <v>1</v>
      </c>
      <c r="DK59" s="224" t="s">
        <v>114</v>
      </c>
      <c r="DL59" s="225" t="s">
        <v>114</v>
      </c>
      <c r="DM59" s="227" t="s">
        <v>114</v>
      </c>
      <c r="DN59" s="225" t="s">
        <v>114</v>
      </c>
      <c r="DO59" s="227">
        <v>16817</v>
      </c>
      <c r="DP59" s="181">
        <v>1</v>
      </c>
      <c r="DQ59" s="227">
        <v>17704</v>
      </c>
      <c r="DR59" s="187">
        <v>1</v>
      </c>
      <c r="DS59" s="186">
        <v>67377</v>
      </c>
      <c r="DT59" s="181">
        <v>1</v>
      </c>
      <c r="DU59" s="224">
        <v>15251</v>
      </c>
      <c r="DV59" s="178">
        <v>1</v>
      </c>
      <c r="DW59" s="198">
        <v>13633</v>
      </c>
      <c r="DX59" s="178">
        <v>1</v>
      </c>
      <c r="DY59" s="198">
        <v>15232</v>
      </c>
      <c r="DZ59" s="178">
        <v>1</v>
      </c>
      <c r="EA59" s="198">
        <v>15443</v>
      </c>
      <c r="EB59" s="185">
        <v>1</v>
      </c>
      <c r="EC59" s="197">
        <v>59559</v>
      </c>
      <c r="ED59" s="223">
        <v>1</v>
      </c>
      <c r="EE59" s="224">
        <v>15251</v>
      </c>
      <c r="EF59" s="178">
        <v>1</v>
      </c>
      <c r="EG59" s="198">
        <v>13633</v>
      </c>
      <c r="EH59" s="178">
        <v>1</v>
      </c>
      <c r="EI59" s="198">
        <v>15232</v>
      </c>
      <c r="EJ59" s="178">
        <v>1</v>
      </c>
      <c r="EK59" s="198">
        <v>15443</v>
      </c>
      <c r="EL59" s="185">
        <v>1</v>
      </c>
      <c r="EM59" s="197">
        <v>59559</v>
      </c>
      <c r="EN59" s="223">
        <v>1</v>
      </c>
      <c r="EO59" s="224">
        <v>14039</v>
      </c>
      <c r="EP59" s="181">
        <f>+EO59/EO$59</f>
        <v>1</v>
      </c>
      <c r="EQ59" s="227">
        <v>14450</v>
      </c>
      <c r="ER59" s="181">
        <f>+EQ59/EQ$59</f>
        <v>1</v>
      </c>
      <c r="ES59" s="201">
        <v>14439</v>
      </c>
      <c r="ET59" s="181">
        <f>+ES59/ES$59</f>
        <v>1</v>
      </c>
      <c r="EU59" s="227">
        <v>14923</v>
      </c>
      <c r="EV59" s="187">
        <f>+EU59/EU$59</f>
        <v>1</v>
      </c>
      <c r="EW59" s="186">
        <v>57851</v>
      </c>
      <c r="EX59" s="195">
        <f>+EW59/EW$59</f>
        <v>1</v>
      </c>
      <c r="EY59" s="224">
        <v>15766</v>
      </c>
      <c r="EZ59" s="181">
        <f>+EY59/EY$59</f>
        <v>1</v>
      </c>
      <c r="FA59" s="227">
        <v>16817</v>
      </c>
      <c r="FB59" s="180">
        <f>+FA59/FA$59</f>
        <v>1</v>
      </c>
      <c r="FC59" s="201">
        <v>16524</v>
      </c>
      <c r="FD59" s="180">
        <f>+FC59/FC$59</f>
        <v>1</v>
      </c>
      <c r="FE59" s="201">
        <v>14485</v>
      </c>
      <c r="FF59" s="185">
        <f>+FE59/FE$59</f>
        <v>1</v>
      </c>
      <c r="FG59" s="199">
        <v>63592</v>
      </c>
      <c r="FH59" s="195">
        <f>+FG59/FG$59</f>
        <v>1</v>
      </c>
      <c r="FI59" s="224">
        <v>16430</v>
      </c>
      <c r="FJ59" s="176">
        <f>+FI59/FI$59</f>
        <v>1</v>
      </c>
      <c r="FK59" s="201">
        <v>16090</v>
      </c>
      <c r="FL59" s="180">
        <f>+FK59/FK$59</f>
        <v>1</v>
      </c>
      <c r="FM59" s="201">
        <v>16058</v>
      </c>
      <c r="FN59" s="180">
        <f>+FM59/FM$59</f>
        <v>1</v>
      </c>
      <c r="FO59" s="201">
        <v>16615</v>
      </c>
      <c r="FP59" s="180">
        <f>+FO59/FO$59</f>
        <v>1</v>
      </c>
      <c r="FQ59" s="186">
        <v>17076</v>
      </c>
      <c r="FR59" s="195">
        <f>+FQ59/FQ$59</f>
        <v>1</v>
      </c>
      <c r="FS59" s="224">
        <v>17076</v>
      </c>
      <c r="FT59" s="176">
        <f>+FS59/FS$59</f>
        <v>1</v>
      </c>
      <c r="FU59" s="201">
        <v>15906</v>
      </c>
      <c r="FV59" s="176">
        <f>+FU59/FU$59</f>
        <v>1</v>
      </c>
      <c r="FW59" s="201">
        <v>16130</v>
      </c>
      <c r="FX59" s="180">
        <f>+FW59/FW$59</f>
        <v>1</v>
      </c>
      <c r="FY59" s="201">
        <v>17238</v>
      </c>
      <c r="FZ59" s="185">
        <f>+FY59/FY$59</f>
        <v>1</v>
      </c>
      <c r="GA59" s="199">
        <v>66350</v>
      </c>
      <c r="GB59" s="195">
        <f>+GA59/GA$59</f>
        <v>1</v>
      </c>
      <c r="GC59" s="196">
        <v>16214</v>
      </c>
      <c r="GD59" s="181">
        <f>GC59/GC$59</f>
        <v>1</v>
      </c>
      <c r="GE59" s="201">
        <v>16736</v>
      </c>
      <c r="GF59" s="181">
        <f>GE59/GE$59</f>
        <v>1</v>
      </c>
      <c r="GG59" s="201"/>
      <c r="GH59" s="181"/>
      <c r="GI59" s="159"/>
      <c r="GJ59" s="185"/>
      <c r="GK59" s="186"/>
      <c r="GL59" s="43"/>
    </row>
    <row r="60" spans="1:194" ht="16" x14ac:dyDescent="0.2">
      <c r="A60" s="21" t="s">
        <v>38</v>
      </c>
      <c r="B60" s="87" t="s">
        <v>12</v>
      </c>
      <c r="C60" s="22">
        <v>4514</v>
      </c>
      <c r="D60" s="30">
        <v>0.42799999999999999</v>
      </c>
      <c r="E60" s="162">
        <v>6532</v>
      </c>
      <c r="F60" s="30">
        <v>0.50900000000000001</v>
      </c>
      <c r="G60" s="162">
        <v>5018</v>
      </c>
      <c r="H60" s="30">
        <v>0.46500000000000002</v>
      </c>
      <c r="I60" s="162">
        <v>3186</v>
      </c>
      <c r="J60" s="70">
        <v>0.30499999999999999</v>
      </c>
      <c r="K60" s="161">
        <v>19250</v>
      </c>
      <c r="L60" s="69">
        <v>0.432</v>
      </c>
      <c r="M60" s="163">
        <v>5014</v>
      </c>
      <c r="N60" s="30">
        <v>0.439</v>
      </c>
      <c r="O60" s="162">
        <v>4107</v>
      </c>
      <c r="P60" s="30">
        <v>0.372</v>
      </c>
      <c r="Q60" s="162">
        <v>4805</v>
      </c>
      <c r="R60" s="30">
        <v>0.51100000000000001</v>
      </c>
      <c r="S60" s="162">
        <v>6567</v>
      </c>
      <c r="T60" s="24">
        <v>0.58399999999999996</v>
      </c>
      <c r="U60" s="25">
        <v>20493</v>
      </c>
      <c r="V60" s="70">
        <v>0.47499999999999998</v>
      </c>
      <c r="W60" s="26">
        <v>3230</v>
      </c>
      <c r="X60" s="31">
        <v>0.45600000000000002</v>
      </c>
      <c r="Y60" s="32">
        <v>4727</v>
      </c>
      <c r="Z60" s="27">
        <v>0.54400000000000004</v>
      </c>
      <c r="AA60" s="32">
        <v>4111</v>
      </c>
      <c r="AB60" s="27">
        <v>0.51200000000000001</v>
      </c>
      <c r="AC60" s="32">
        <v>4845</v>
      </c>
      <c r="AD60" s="27">
        <v>0.46700000000000003</v>
      </c>
      <c r="AE60" s="33">
        <v>16913</v>
      </c>
      <c r="AF60" s="31">
        <v>0.49399999999999999</v>
      </c>
      <c r="AG60" s="26">
        <v>4486</v>
      </c>
      <c r="AH60" s="31">
        <v>0.54100000000000004</v>
      </c>
      <c r="AI60" s="32">
        <v>4302</v>
      </c>
      <c r="AJ60" s="34">
        <v>0.52</v>
      </c>
      <c r="AK60" s="32">
        <v>4300</v>
      </c>
      <c r="AL60" s="34">
        <v>0.52100000000000002</v>
      </c>
      <c r="AM60" s="32">
        <v>4847</v>
      </c>
      <c r="AN60" s="35">
        <v>0.54100000000000004</v>
      </c>
      <c r="AO60" s="33">
        <v>17935</v>
      </c>
      <c r="AP60" s="35">
        <v>0.53100000000000003</v>
      </c>
      <c r="AQ60" s="33">
        <v>4481</v>
      </c>
      <c r="AR60" s="35">
        <v>0.57699999999999996</v>
      </c>
      <c r="AS60" s="32">
        <v>5050</v>
      </c>
      <c r="AT60" s="34">
        <v>0.63400000000000001</v>
      </c>
      <c r="AU60" s="32">
        <v>5097</v>
      </c>
      <c r="AV60" s="27">
        <v>0.59699999999999998</v>
      </c>
      <c r="AW60" s="32">
        <v>5642</v>
      </c>
      <c r="AX60" s="27">
        <v>0.58499999999999996</v>
      </c>
      <c r="AY60" s="33">
        <v>20270</v>
      </c>
      <c r="AZ60" s="35">
        <v>0.59799999999999998</v>
      </c>
      <c r="BA60" s="26">
        <v>6036</v>
      </c>
      <c r="BB60" s="27">
        <v>0.69599999999999995</v>
      </c>
      <c r="BC60" s="28">
        <v>5573</v>
      </c>
      <c r="BD60" s="27">
        <v>0.7</v>
      </c>
      <c r="BE60" s="36">
        <v>6382</v>
      </c>
      <c r="BF60" s="27">
        <v>0.69</v>
      </c>
      <c r="BG60" s="71">
        <v>7228</v>
      </c>
      <c r="BH60" s="38">
        <v>0.67368813496131974</v>
      </c>
      <c r="BI60" s="82">
        <v>25219</v>
      </c>
      <c r="BJ60" s="38">
        <v>0.68436906377204887</v>
      </c>
      <c r="BK60" s="98">
        <v>6140</v>
      </c>
      <c r="BL60" s="27">
        <v>0.68</v>
      </c>
      <c r="BM60" s="29">
        <v>5678</v>
      </c>
      <c r="BN60" s="27">
        <v>0.68</v>
      </c>
      <c r="BO60" s="81">
        <v>9170</v>
      </c>
      <c r="BP60" s="41">
        <v>0.74</v>
      </c>
      <c r="BQ60" s="96">
        <v>7862</v>
      </c>
      <c r="BR60" s="27">
        <v>0.69</v>
      </c>
      <c r="BS60" s="26">
        <v>28850</v>
      </c>
      <c r="BT60" s="38">
        <v>0.7</v>
      </c>
      <c r="BU60" s="96">
        <v>7059</v>
      </c>
      <c r="BV60" s="27">
        <v>0.74</v>
      </c>
      <c r="BW60" s="29">
        <v>7426</v>
      </c>
      <c r="BX60" s="27">
        <v>0.76</v>
      </c>
      <c r="BY60" s="81">
        <v>7345</v>
      </c>
      <c r="BZ60" s="41">
        <v>0.75</v>
      </c>
      <c r="CA60" s="42">
        <v>8586</v>
      </c>
      <c r="CB60" s="27">
        <v>0.8</v>
      </c>
      <c r="CC60" s="26">
        <v>30416</v>
      </c>
      <c r="CD60" s="72">
        <v>0.76</v>
      </c>
      <c r="CE60" s="96">
        <v>8381</v>
      </c>
      <c r="CF60" s="27">
        <v>0.76573777980813151</v>
      </c>
      <c r="CG60" s="29">
        <v>9683</v>
      </c>
      <c r="CH60" s="27">
        <v>0.8213588938841293</v>
      </c>
      <c r="CI60" s="40">
        <v>7549</v>
      </c>
      <c r="CJ60" s="27">
        <v>0.71459674365770542</v>
      </c>
      <c r="CK60" s="37">
        <v>8386</v>
      </c>
      <c r="CL60" s="38">
        <v>0.73820422535211272</v>
      </c>
      <c r="CM60" s="33">
        <v>33999</v>
      </c>
      <c r="CN60" s="43">
        <v>0.76131936047292759</v>
      </c>
      <c r="CO60" s="33">
        <v>40190</v>
      </c>
      <c r="CP60" s="43">
        <v>0.76041095112860202</v>
      </c>
      <c r="CQ60" s="96">
        <v>9659</v>
      </c>
      <c r="CR60" s="27">
        <v>0.77000956632653061</v>
      </c>
      <c r="CS60" s="29">
        <v>10085</v>
      </c>
      <c r="CT60" s="27">
        <v>0.79017472381101617</v>
      </c>
      <c r="CU60" s="40">
        <v>10833</v>
      </c>
      <c r="CV60" s="27">
        <v>0.77644782110091748</v>
      </c>
      <c r="CW60" s="37">
        <v>10980</v>
      </c>
      <c r="CX60" s="38">
        <v>0.80410106188209451</v>
      </c>
      <c r="CY60" s="33">
        <v>41557</v>
      </c>
      <c r="CZ60" s="43">
        <v>0.78538355413603467</v>
      </c>
      <c r="DA60" s="96">
        <v>11215</v>
      </c>
      <c r="DB60" s="27">
        <v>0.78311570421059984</v>
      </c>
      <c r="DC60" s="29">
        <v>10776</v>
      </c>
      <c r="DD60" s="27">
        <v>0.76692050387872746</v>
      </c>
      <c r="DE60" s="40">
        <v>11391</v>
      </c>
      <c r="DF60" s="27">
        <v>0.77818007924579857</v>
      </c>
      <c r="DG60" s="37">
        <v>12710</v>
      </c>
      <c r="DH60" s="38">
        <v>0.8116737978159525</v>
      </c>
      <c r="DI60" s="33">
        <v>46092</v>
      </c>
      <c r="DJ60" s="43">
        <v>0.78562784434709987</v>
      </c>
      <c r="DK60" s="118">
        <v>13088</v>
      </c>
      <c r="DL60" s="134" t="s">
        <v>114</v>
      </c>
      <c r="DM60" s="146">
        <v>12322</v>
      </c>
      <c r="DN60" s="134" t="s">
        <v>114</v>
      </c>
      <c r="DO60" s="145">
        <v>11838</v>
      </c>
      <c r="DP60" s="35">
        <v>0.70393054647083309</v>
      </c>
      <c r="DQ60" s="145">
        <v>15053</v>
      </c>
      <c r="DR60" s="39">
        <v>0.85025982828739266</v>
      </c>
      <c r="DS60" s="147">
        <v>52301</v>
      </c>
      <c r="DT60" s="35">
        <v>0.77624411891298217</v>
      </c>
      <c r="DU60" s="133">
        <v>11442</v>
      </c>
      <c r="DV60" s="27">
        <v>0.75024588551570393</v>
      </c>
      <c r="DW60" s="29">
        <v>9803</v>
      </c>
      <c r="DX60" s="27">
        <v>0.71906403579549627</v>
      </c>
      <c r="DY60" s="120">
        <v>11185</v>
      </c>
      <c r="DZ60" s="27">
        <v>0.73430934873949583</v>
      </c>
      <c r="EA60" s="120">
        <v>11495</v>
      </c>
      <c r="EB60" s="38">
        <v>0.74435019102505995</v>
      </c>
      <c r="EC60" s="119">
        <v>43925</v>
      </c>
      <c r="ED60" s="72">
        <v>0.7375039876425058</v>
      </c>
      <c r="EE60" s="133">
        <v>11442</v>
      </c>
      <c r="EF60" s="27">
        <v>0.75024588551570393</v>
      </c>
      <c r="EG60" s="29">
        <v>9803</v>
      </c>
      <c r="EH60" s="27">
        <v>0.71906403579549627</v>
      </c>
      <c r="EI60" s="120">
        <v>11185</v>
      </c>
      <c r="EJ60" s="27">
        <v>0.73430934873949583</v>
      </c>
      <c r="EK60" s="120">
        <v>11495</v>
      </c>
      <c r="EL60" s="38">
        <v>0.74435019102505995</v>
      </c>
      <c r="EM60" s="119">
        <v>43925</v>
      </c>
      <c r="EN60" s="72">
        <v>0.7375039876425058</v>
      </c>
      <c r="EO60" s="133">
        <v>11860</v>
      </c>
      <c r="EP60" s="134">
        <f>+EO60/EO$59</f>
        <v>0.84478951492271526</v>
      </c>
      <c r="EQ60" s="146">
        <v>12367</v>
      </c>
      <c r="ER60" s="134">
        <f>+EQ60/EQ$59</f>
        <v>0.85584775086505194</v>
      </c>
      <c r="ES60" s="145">
        <v>13051</v>
      </c>
      <c r="ET60" s="134">
        <f>+ES60/ES$59</f>
        <v>0.90387145924232981</v>
      </c>
      <c r="EU60" s="145">
        <v>13180</v>
      </c>
      <c r="EV60" s="131">
        <f>+EU60/EU$59</f>
        <v>0.88320042886819006</v>
      </c>
      <c r="EW60" s="147">
        <v>50458</v>
      </c>
      <c r="EX60" s="132">
        <f>+EW60/EW$59</f>
        <v>0.87220618485419443</v>
      </c>
      <c r="EY60" s="133">
        <v>13960</v>
      </c>
      <c r="EZ60" s="134">
        <f>+EY60/EY$59</f>
        <v>0.88544970189014338</v>
      </c>
      <c r="FA60" s="146">
        <v>14793</v>
      </c>
      <c r="FB60" s="134">
        <f>+FA60/FA$59</f>
        <v>0.87964559671760723</v>
      </c>
      <c r="FC60" s="159">
        <v>15031</v>
      </c>
      <c r="FD60" s="134">
        <f>+FC60/FC$59</f>
        <v>0.90964657467925447</v>
      </c>
      <c r="FE60" s="159">
        <v>12870</v>
      </c>
      <c r="FF60" s="238">
        <f>+FE60/FE$59</f>
        <v>0.88850535036244394</v>
      </c>
      <c r="FG60" s="143">
        <v>56654</v>
      </c>
      <c r="FH60" s="132">
        <f>+FG60/FG$59</f>
        <v>0.89089822619197379</v>
      </c>
      <c r="FI60" s="133">
        <v>14959</v>
      </c>
      <c r="FJ60" s="109">
        <f>+FI60/FI$59</f>
        <v>0.91046865489957396</v>
      </c>
      <c r="FK60" s="32">
        <v>14812</v>
      </c>
      <c r="FL60" s="134">
        <f>+FK60/FK$59</f>
        <v>0.92057178371659421</v>
      </c>
      <c r="FM60" s="159">
        <v>14708</v>
      </c>
      <c r="FN60" s="134">
        <f>+FM60/FM$59</f>
        <v>0.91592975463943205</v>
      </c>
      <c r="FO60" s="159">
        <v>15206</v>
      </c>
      <c r="FP60" s="134">
        <f>+FO60/FO$59</f>
        <v>0.91519711104423718</v>
      </c>
      <c r="FQ60" s="147">
        <v>59685</v>
      </c>
      <c r="FR60" s="132">
        <f>+FQ60/FQ$59</f>
        <v>3.4952565003513705</v>
      </c>
      <c r="FS60" s="159">
        <v>16797</v>
      </c>
      <c r="FT60" s="35">
        <f>+FS60/FS$59</f>
        <v>0.98366127898805344</v>
      </c>
      <c r="FU60" s="159">
        <v>15525</v>
      </c>
      <c r="FV60" s="35">
        <f>+FU60/FU$59</f>
        <v>0.97604677480196156</v>
      </c>
      <c r="FW60" s="159">
        <v>16106</v>
      </c>
      <c r="FX60" s="35">
        <f>+FW60/FW$59</f>
        <v>0.99851208927464352</v>
      </c>
      <c r="FY60" s="159">
        <v>16969</v>
      </c>
      <c r="FZ60" s="34">
        <f>+FY60/FY$59</f>
        <v>0.98439494140851602</v>
      </c>
      <c r="GA60" s="147">
        <v>65397</v>
      </c>
      <c r="GB60" s="43">
        <f>+GA60/GA$59</f>
        <v>0.98563677467972877</v>
      </c>
      <c r="GC60" s="118">
        <v>15953</v>
      </c>
      <c r="GD60" s="35">
        <f>GC60/GC$59</f>
        <v>0.98390280004934005</v>
      </c>
      <c r="GE60" s="159">
        <v>16463</v>
      </c>
      <c r="GF60" s="35">
        <f>GE60/GE$59</f>
        <v>0.98368785850860418</v>
      </c>
      <c r="GG60" s="159"/>
      <c r="GH60" s="35"/>
      <c r="GI60" s="159"/>
      <c r="GJ60" s="38"/>
      <c r="GK60" s="147"/>
      <c r="GL60" s="43"/>
    </row>
    <row r="61" spans="1:194" ht="16" x14ac:dyDescent="0.35">
      <c r="A61" s="21" t="s">
        <v>148</v>
      </c>
      <c r="B61" s="87" t="s">
        <v>150</v>
      </c>
      <c r="C61" s="108" t="s">
        <v>99</v>
      </c>
      <c r="D61" s="109" t="s">
        <v>99</v>
      </c>
      <c r="E61" s="109" t="s">
        <v>99</v>
      </c>
      <c r="F61" s="109" t="s">
        <v>99</v>
      </c>
      <c r="G61" s="109" t="s">
        <v>99</v>
      </c>
      <c r="H61" s="109" t="s">
        <v>99</v>
      </c>
      <c r="I61" s="109" t="s">
        <v>99</v>
      </c>
      <c r="J61" s="111" t="s">
        <v>99</v>
      </c>
      <c r="K61" s="110" t="s">
        <v>99</v>
      </c>
      <c r="L61" s="111" t="s">
        <v>99</v>
      </c>
      <c r="M61" s="108" t="s">
        <v>99</v>
      </c>
      <c r="N61" s="109" t="s">
        <v>99</v>
      </c>
      <c r="O61" s="109" t="s">
        <v>99</v>
      </c>
      <c r="P61" s="109" t="s">
        <v>99</v>
      </c>
      <c r="Q61" s="109" t="s">
        <v>99</v>
      </c>
      <c r="R61" s="109" t="s">
        <v>99</v>
      </c>
      <c r="S61" s="109" t="s">
        <v>99</v>
      </c>
      <c r="T61" s="111" t="s">
        <v>99</v>
      </c>
      <c r="U61" s="110" t="s">
        <v>99</v>
      </c>
      <c r="V61" s="111" t="s">
        <v>99</v>
      </c>
      <c r="W61" s="108" t="s">
        <v>99</v>
      </c>
      <c r="X61" s="109" t="s">
        <v>99</v>
      </c>
      <c r="Y61" s="109" t="s">
        <v>99</v>
      </c>
      <c r="Z61" s="109" t="s">
        <v>99</v>
      </c>
      <c r="AA61" s="109" t="s">
        <v>99</v>
      </c>
      <c r="AB61" s="109" t="s">
        <v>99</v>
      </c>
      <c r="AC61" s="109" t="s">
        <v>99</v>
      </c>
      <c r="AD61" s="111" t="s">
        <v>99</v>
      </c>
      <c r="AE61" s="110" t="s">
        <v>99</v>
      </c>
      <c r="AF61" s="136" t="s">
        <v>114</v>
      </c>
      <c r="AG61" s="108" t="s">
        <v>99</v>
      </c>
      <c r="AH61" s="109" t="s">
        <v>99</v>
      </c>
      <c r="AI61" s="109" t="s">
        <v>99</v>
      </c>
      <c r="AJ61" s="109" t="s">
        <v>99</v>
      </c>
      <c r="AK61" s="109" t="s">
        <v>99</v>
      </c>
      <c r="AL61" s="109" t="s">
        <v>99</v>
      </c>
      <c r="AM61" s="109" t="s">
        <v>99</v>
      </c>
      <c r="AN61" s="111" t="s">
        <v>99</v>
      </c>
      <c r="AO61" s="110" t="s">
        <v>99</v>
      </c>
      <c r="AP61" s="111" t="s">
        <v>99</v>
      </c>
      <c r="AQ61" s="108" t="s">
        <v>99</v>
      </c>
      <c r="AR61" s="109" t="s">
        <v>99</v>
      </c>
      <c r="AS61" s="109" t="s">
        <v>99</v>
      </c>
      <c r="AT61" s="109" t="s">
        <v>99</v>
      </c>
      <c r="AU61" s="109" t="s">
        <v>99</v>
      </c>
      <c r="AV61" s="109" t="s">
        <v>99</v>
      </c>
      <c r="AW61" s="109" t="s">
        <v>99</v>
      </c>
      <c r="AX61" s="111" t="s">
        <v>99</v>
      </c>
      <c r="AY61" s="110" t="s">
        <v>99</v>
      </c>
      <c r="AZ61" s="111" t="s">
        <v>99</v>
      </c>
      <c r="BA61" s="108" t="s">
        <v>99</v>
      </c>
      <c r="BB61" s="109" t="s">
        <v>99</v>
      </c>
      <c r="BC61" s="109" t="s">
        <v>99</v>
      </c>
      <c r="BD61" s="109" t="s">
        <v>99</v>
      </c>
      <c r="BE61" s="109" t="s">
        <v>99</v>
      </c>
      <c r="BF61" s="109" t="s">
        <v>99</v>
      </c>
      <c r="BG61" s="109" t="s">
        <v>99</v>
      </c>
      <c r="BH61" s="111" t="s">
        <v>99</v>
      </c>
      <c r="BI61" s="110" t="s">
        <v>99</v>
      </c>
      <c r="BJ61" s="111" t="s">
        <v>99</v>
      </c>
      <c r="BK61" s="108" t="s">
        <v>99</v>
      </c>
      <c r="BL61" s="109" t="s">
        <v>99</v>
      </c>
      <c r="BM61" s="109" t="s">
        <v>99</v>
      </c>
      <c r="BN61" s="109" t="s">
        <v>99</v>
      </c>
      <c r="BO61" s="109" t="s">
        <v>99</v>
      </c>
      <c r="BP61" s="109" t="s">
        <v>99</v>
      </c>
      <c r="BQ61" s="109" t="s">
        <v>99</v>
      </c>
      <c r="BR61" s="111" t="s">
        <v>99</v>
      </c>
      <c r="BS61" s="110" t="s">
        <v>99</v>
      </c>
      <c r="BT61" s="111" t="s">
        <v>99</v>
      </c>
      <c r="BU61" s="108" t="s">
        <v>99</v>
      </c>
      <c r="BV61" s="109" t="s">
        <v>99</v>
      </c>
      <c r="BW61" s="109" t="s">
        <v>99</v>
      </c>
      <c r="BX61" s="109" t="s">
        <v>99</v>
      </c>
      <c r="BY61" s="109" t="s">
        <v>99</v>
      </c>
      <c r="BZ61" s="109" t="s">
        <v>99</v>
      </c>
      <c r="CA61" s="109" t="s">
        <v>99</v>
      </c>
      <c r="CB61" s="111" t="s">
        <v>99</v>
      </c>
      <c r="CC61" s="110" t="s">
        <v>99</v>
      </c>
      <c r="CD61" s="111" t="s">
        <v>99</v>
      </c>
      <c r="CE61" s="108" t="s">
        <v>99</v>
      </c>
      <c r="CF61" s="109" t="s">
        <v>99</v>
      </c>
      <c r="CG61" s="109" t="s">
        <v>99</v>
      </c>
      <c r="CH61" s="109" t="s">
        <v>99</v>
      </c>
      <c r="CI61" s="109" t="s">
        <v>99</v>
      </c>
      <c r="CJ61" s="109" t="s">
        <v>99</v>
      </c>
      <c r="CK61" s="109" t="s">
        <v>99</v>
      </c>
      <c r="CL61" s="111" t="s">
        <v>99</v>
      </c>
      <c r="CM61" s="110" t="s">
        <v>99</v>
      </c>
      <c r="CN61" s="235" t="s">
        <v>99</v>
      </c>
      <c r="CO61" s="245" t="s">
        <v>99</v>
      </c>
      <c r="CP61" s="113" t="s">
        <v>99</v>
      </c>
      <c r="CQ61" s="110" t="s">
        <v>99</v>
      </c>
      <c r="CR61" s="109" t="s">
        <v>99</v>
      </c>
      <c r="CS61" s="109" t="s">
        <v>99</v>
      </c>
      <c r="CT61" s="109" t="s">
        <v>99</v>
      </c>
      <c r="CU61" s="109" t="s">
        <v>99</v>
      </c>
      <c r="CV61" s="112" t="s">
        <v>99</v>
      </c>
      <c r="CW61" s="110" t="s">
        <v>99</v>
      </c>
      <c r="CX61" s="111" t="s">
        <v>99</v>
      </c>
      <c r="CY61" s="108" t="s">
        <v>99</v>
      </c>
      <c r="CZ61" s="113" t="s">
        <v>99</v>
      </c>
      <c r="DA61" s="110" t="s">
        <v>99</v>
      </c>
      <c r="DB61" s="109" t="s">
        <v>99</v>
      </c>
      <c r="DC61" s="109" t="s">
        <v>99</v>
      </c>
      <c r="DD61" s="109" t="s">
        <v>99</v>
      </c>
      <c r="DE61" s="109" t="s">
        <v>99</v>
      </c>
      <c r="DF61" s="112" t="s">
        <v>99</v>
      </c>
      <c r="DG61" s="110" t="s">
        <v>99</v>
      </c>
      <c r="DH61" s="111" t="s">
        <v>99</v>
      </c>
      <c r="DI61" s="108" t="s">
        <v>99</v>
      </c>
      <c r="DJ61" s="113" t="s">
        <v>99</v>
      </c>
      <c r="DK61" s="110" t="s">
        <v>99</v>
      </c>
      <c r="DL61" s="109" t="s">
        <v>99</v>
      </c>
      <c r="DM61" s="109" t="s">
        <v>99</v>
      </c>
      <c r="DN61" s="110" t="s">
        <v>99</v>
      </c>
      <c r="DO61" s="109" t="s">
        <v>99</v>
      </c>
      <c r="DP61" s="246" t="s">
        <v>99</v>
      </c>
      <c r="DQ61" s="110" t="s">
        <v>99</v>
      </c>
      <c r="DR61" s="247" t="s">
        <v>99</v>
      </c>
      <c r="DS61" s="123" t="s">
        <v>99</v>
      </c>
      <c r="DT61" s="132" t="s">
        <v>99</v>
      </c>
      <c r="DU61" s="110" t="s">
        <v>99</v>
      </c>
      <c r="DV61" s="109" t="s">
        <v>99</v>
      </c>
      <c r="DW61" s="109" t="s">
        <v>99</v>
      </c>
      <c r="DX61" s="109" t="s">
        <v>99</v>
      </c>
      <c r="DY61" s="109" t="s">
        <v>99</v>
      </c>
      <c r="DZ61" s="112" t="s">
        <v>99</v>
      </c>
      <c r="EA61" s="110" t="s">
        <v>99</v>
      </c>
      <c r="EB61" s="111" t="s">
        <v>99</v>
      </c>
      <c r="EC61" s="108" t="s">
        <v>99</v>
      </c>
      <c r="ED61" s="113" t="s">
        <v>99</v>
      </c>
      <c r="EE61" s="110" t="s">
        <v>99</v>
      </c>
      <c r="EF61" s="109" t="s">
        <v>99</v>
      </c>
      <c r="EG61" s="109" t="s">
        <v>99</v>
      </c>
      <c r="EH61" s="109" t="s">
        <v>99</v>
      </c>
      <c r="EI61" s="109" t="s">
        <v>99</v>
      </c>
      <c r="EJ61" s="112" t="s">
        <v>99</v>
      </c>
      <c r="EK61" s="110" t="s">
        <v>99</v>
      </c>
      <c r="EL61" s="111" t="s">
        <v>99</v>
      </c>
      <c r="EM61" s="108" t="s">
        <v>99</v>
      </c>
      <c r="EN61" s="113" t="s">
        <v>99</v>
      </c>
      <c r="EO61" s="110" t="s">
        <v>99</v>
      </c>
      <c r="EP61" s="109" t="s">
        <v>99</v>
      </c>
      <c r="EQ61" s="109" t="s">
        <v>99</v>
      </c>
      <c r="ER61" s="109" t="s">
        <v>99</v>
      </c>
      <c r="ES61" s="109" t="s">
        <v>99</v>
      </c>
      <c r="ET61" s="112" t="s">
        <v>99</v>
      </c>
      <c r="EU61" s="110" t="s">
        <v>99</v>
      </c>
      <c r="EV61" s="111" t="s">
        <v>99</v>
      </c>
      <c r="EW61" s="108" t="s">
        <v>99</v>
      </c>
      <c r="EX61" s="113" t="s">
        <v>99</v>
      </c>
      <c r="EY61" s="110" t="s">
        <v>99</v>
      </c>
      <c r="EZ61" s="109" t="s">
        <v>99</v>
      </c>
      <c r="FA61" s="109" t="s">
        <v>99</v>
      </c>
      <c r="FB61" s="109" t="s">
        <v>99</v>
      </c>
      <c r="FC61" s="109" t="s">
        <v>99</v>
      </c>
      <c r="FD61" s="112" t="s">
        <v>99</v>
      </c>
      <c r="FE61" s="110" t="s">
        <v>99</v>
      </c>
      <c r="FF61" s="111" t="s">
        <v>99</v>
      </c>
      <c r="FG61" s="115" t="s">
        <v>99</v>
      </c>
      <c r="FH61" s="113" t="s">
        <v>99</v>
      </c>
      <c r="FI61" s="110" t="s">
        <v>99</v>
      </c>
      <c r="FJ61" s="109" t="s">
        <v>99</v>
      </c>
      <c r="FK61" s="109" t="s">
        <v>99</v>
      </c>
      <c r="FL61" s="109" t="s">
        <v>99</v>
      </c>
      <c r="FM61" s="109" t="s">
        <v>99</v>
      </c>
      <c r="FN61" s="112" t="s">
        <v>99</v>
      </c>
      <c r="FO61" s="110" t="s">
        <v>99</v>
      </c>
      <c r="FP61" s="111" t="s">
        <v>99</v>
      </c>
      <c r="FQ61" s="108" t="s">
        <v>99</v>
      </c>
      <c r="FR61" s="113" t="s">
        <v>99</v>
      </c>
      <c r="FS61" s="159">
        <v>9983</v>
      </c>
      <c r="FT61" s="109">
        <f>FS61/FS$59</f>
        <v>0.58462169126259078</v>
      </c>
      <c r="FU61" s="159">
        <v>8991</v>
      </c>
      <c r="FV61" s="109">
        <f>FU61/FU$59</f>
        <v>0.56525839305922299</v>
      </c>
      <c r="FW61" s="159">
        <v>9527</v>
      </c>
      <c r="FX61" s="112">
        <f>FW61/FW$59</f>
        <v>0.5906385616862988</v>
      </c>
      <c r="FY61" s="159">
        <v>10194</v>
      </c>
      <c r="FZ61" s="111">
        <f>FY61/FY$59</f>
        <v>0.59136790810998952</v>
      </c>
      <c r="GA61" s="159">
        <v>38695</v>
      </c>
      <c r="GB61" s="113">
        <f>GA61/GA$59</f>
        <v>0.58319517709118307</v>
      </c>
      <c r="GC61" s="118">
        <v>9537</v>
      </c>
      <c r="GD61" s="35">
        <f>GC61/GC$59</f>
        <v>0.58819538670284943</v>
      </c>
      <c r="GE61" s="159">
        <v>9803</v>
      </c>
      <c r="GF61" s="35">
        <f>GE61/GE$59</f>
        <v>0.58574330783938811</v>
      </c>
      <c r="GG61" s="159"/>
      <c r="GH61" s="35"/>
      <c r="GI61" s="159"/>
      <c r="GJ61" s="34"/>
      <c r="GK61" s="147"/>
      <c r="GL61" s="43"/>
    </row>
    <row r="62" spans="1:194" ht="16" x14ac:dyDescent="0.35">
      <c r="A62" s="21" t="s">
        <v>149</v>
      </c>
      <c r="B62" s="87" t="s">
        <v>153</v>
      </c>
      <c r="C62" s="108" t="s">
        <v>99</v>
      </c>
      <c r="D62" s="109" t="s">
        <v>99</v>
      </c>
      <c r="E62" s="109" t="s">
        <v>99</v>
      </c>
      <c r="F62" s="109" t="s">
        <v>99</v>
      </c>
      <c r="G62" s="109" t="s">
        <v>99</v>
      </c>
      <c r="H62" s="109" t="s">
        <v>99</v>
      </c>
      <c r="I62" s="109" t="s">
        <v>99</v>
      </c>
      <c r="J62" s="111" t="s">
        <v>99</v>
      </c>
      <c r="K62" s="110" t="s">
        <v>99</v>
      </c>
      <c r="L62" s="111" t="s">
        <v>99</v>
      </c>
      <c r="M62" s="108" t="s">
        <v>99</v>
      </c>
      <c r="N62" s="109" t="s">
        <v>99</v>
      </c>
      <c r="O62" s="109" t="s">
        <v>99</v>
      </c>
      <c r="P62" s="109" t="s">
        <v>99</v>
      </c>
      <c r="Q62" s="109" t="s">
        <v>99</v>
      </c>
      <c r="R62" s="109" t="s">
        <v>99</v>
      </c>
      <c r="S62" s="109" t="s">
        <v>99</v>
      </c>
      <c r="T62" s="111" t="s">
        <v>99</v>
      </c>
      <c r="U62" s="110" t="s">
        <v>99</v>
      </c>
      <c r="V62" s="111" t="s">
        <v>99</v>
      </c>
      <c r="W62" s="108" t="s">
        <v>99</v>
      </c>
      <c r="X62" s="109" t="s">
        <v>99</v>
      </c>
      <c r="Y62" s="109" t="s">
        <v>99</v>
      </c>
      <c r="Z62" s="109" t="s">
        <v>99</v>
      </c>
      <c r="AA62" s="109" t="s">
        <v>99</v>
      </c>
      <c r="AB62" s="109" t="s">
        <v>99</v>
      </c>
      <c r="AC62" s="109" t="s">
        <v>99</v>
      </c>
      <c r="AD62" s="111" t="s">
        <v>99</v>
      </c>
      <c r="AE62" s="110" t="s">
        <v>99</v>
      </c>
      <c r="AF62" s="136" t="s">
        <v>114</v>
      </c>
      <c r="AG62" s="108" t="s">
        <v>99</v>
      </c>
      <c r="AH62" s="109" t="s">
        <v>99</v>
      </c>
      <c r="AI62" s="109" t="s">
        <v>99</v>
      </c>
      <c r="AJ62" s="109" t="s">
        <v>99</v>
      </c>
      <c r="AK62" s="109" t="s">
        <v>99</v>
      </c>
      <c r="AL62" s="109" t="s">
        <v>99</v>
      </c>
      <c r="AM62" s="109" t="s">
        <v>99</v>
      </c>
      <c r="AN62" s="111" t="s">
        <v>99</v>
      </c>
      <c r="AO62" s="110" t="s">
        <v>99</v>
      </c>
      <c r="AP62" s="111" t="s">
        <v>99</v>
      </c>
      <c r="AQ62" s="108" t="s">
        <v>99</v>
      </c>
      <c r="AR62" s="109" t="s">
        <v>99</v>
      </c>
      <c r="AS62" s="109" t="s">
        <v>99</v>
      </c>
      <c r="AT62" s="109" t="s">
        <v>99</v>
      </c>
      <c r="AU62" s="109" t="s">
        <v>99</v>
      </c>
      <c r="AV62" s="109" t="s">
        <v>99</v>
      </c>
      <c r="AW62" s="109" t="s">
        <v>99</v>
      </c>
      <c r="AX62" s="111" t="s">
        <v>99</v>
      </c>
      <c r="AY62" s="110" t="s">
        <v>99</v>
      </c>
      <c r="AZ62" s="111" t="s">
        <v>99</v>
      </c>
      <c r="BA62" s="108" t="s">
        <v>99</v>
      </c>
      <c r="BB62" s="109" t="s">
        <v>99</v>
      </c>
      <c r="BC62" s="109" t="s">
        <v>99</v>
      </c>
      <c r="BD62" s="109" t="s">
        <v>99</v>
      </c>
      <c r="BE62" s="109" t="s">
        <v>99</v>
      </c>
      <c r="BF62" s="109" t="s">
        <v>99</v>
      </c>
      <c r="BG62" s="109" t="s">
        <v>99</v>
      </c>
      <c r="BH62" s="111" t="s">
        <v>99</v>
      </c>
      <c r="BI62" s="110" t="s">
        <v>99</v>
      </c>
      <c r="BJ62" s="111" t="s">
        <v>99</v>
      </c>
      <c r="BK62" s="108" t="s">
        <v>99</v>
      </c>
      <c r="BL62" s="109" t="s">
        <v>99</v>
      </c>
      <c r="BM62" s="109" t="s">
        <v>99</v>
      </c>
      <c r="BN62" s="109" t="s">
        <v>99</v>
      </c>
      <c r="BO62" s="109" t="s">
        <v>99</v>
      </c>
      <c r="BP62" s="109" t="s">
        <v>99</v>
      </c>
      <c r="BQ62" s="109" t="s">
        <v>99</v>
      </c>
      <c r="BR62" s="111" t="s">
        <v>99</v>
      </c>
      <c r="BS62" s="110" t="s">
        <v>99</v>
      </c>
      <c r="BT62" s="111" t="s">
        <v>99</v>
      </c>
      <c r="BU62" s="108" t="s">
        <v>99</v>
      </c>
      <c r="BV62" s="109" t="s">
        <v>99</v>
      </c>
      <c r="BW62" s="109" t="s">
        <v>99</v>
      </c>
      <c r="BX62" s="109" t="s">
        <v>99</v>
      </c>
      <c r="BY62" s="109" t="s">
        <v>99</v>
      </c>
      <c r="BZ62" s="109" t="s">
        <v>99</v>
      </c>
      <c r="CA62" s="109" t="s">
        <v>99</v>
      </c>
      <c r="CB62" s="111" t="s">
        <v>99</v>
      </c>
      <c r="CC62" s="110" t="s">
        <v>99</v>
      </c>
      <c r="CD62" s="111" t="s">
        <v>99</v>
      </c>
      <c r="CE62" s="108" t="s">
        <v>99</v>
      </c>
      <c r="CF62" s="109" t="s">
        <v>99</v>
      </c>
      <c r="CG62" s="109" t="s">
        <v>99</v>
      </c>
      <c r="CH62" s="109" t="s">
        <v>99</v>
      </c>
      <c r="CI62" s="109" t="s">
        <v>99</v>
      </c>
      <c r="CJ62" s="109" t="s">
        <v>99</v>
      </c>
      <c r="CK62" s="109" t="s">
        <v>99</v>
      </c>
      <c r="CL62" s="111" t="s">
        <v>99</v>
      </c>
      <c r="CM62" s="110" t="s">
        <v>99</v>
      </c>
      <c r="CN62" s="235" t="s">
        <v>99</v>
      </c>
      <c r="CO62" s="245" t="s">
        <v>99</v>
      </c>
      <c r="CP62" s="113" t="s">
        <v>99</v>
      </c>
      <c r="CQ62" s="110" t="s">
        <v>99</v>
      </c>
      <c r="CR62" s="109" t="s">
        <v>99</v>
      </c>
      <c r="CS62" s="109" t="s">
        <v>99</v>
      </c>
      <c r="CT62" s="109" t="s">
        <v>99</v>
      </c>
      <c r="CU62" s="109" t="s">
        <v>99</v>
      </c>
      <c r="CV62" s="112" t="s">
        <v>99</v>
      </c>
      <c r="CW62" s="110" t="s">
        <v>99</v>
      </c>
      <c r="CX62" s="111" t="s">
        <v>99</v>
      </c>
      <c r="CY62" s="108" t="s">
        <v>99</v>
      </c>
      <c r="CZ62" s="113" t="s">
        <v>99</v>
      </c>
      <c r="DA62" s="110" t="s">
        <v>99</v>
      </c>
      <c r="DB62" s="109" t="s">
        <v>99</v>
      </c>
      <c r="DC62" s="109" t="s">
        <v>99</v>
      </c>
      <c r="DD62" s="109" t="s">
        <v>99</v>
      </c>
      <c r="DE62" s="109" t="s">
        <v>99</v>
      </c>
      <c r="DF62" s="112" t="s">
        <v>99</v>
      </c>
      <c r="DG62" s="110" t="s">
        <v>99</v>
      </c>
      <c r="DH62" s="111" t="s">
        <v>99</v>
      </c>
      <c r="DI62" s="108" t="s">
        <v>99</v>
      </c>
      <c r="DJ62" s="113" t="s">
        <v>99</v>
      </c>
      <c r="DK62" s="110" t="s">
        <v>99</v>
      </c>
      <c r="DL62" s="109" t="s">
        <v>99</v>
      </c>
      <c r="DM62" s="109" t="s">
        <v>99</v>
      </c>
      <c r="DN62" s="110" t="s">
        <v>99</v>
      </c>
      <c r="DO62" s="109" t="s">
        <v>99</v>
      </c>
      <c r="DP62" s="246" t="s">
        <v>99</v>
      </c>
      <c r="DQ62" s="110" t="s">
        <v>99</v>
      </c>
      <c r="DR62" s="247" t="s">
        <v>99</v>
      </c>
      <c r="DS62" s="123" t="s">
        <v>99</v>
      </c>
      <c r="DT62" s="132" t="s">
        <v>99</v>
      </c>
      <c r="DU62" s="110" t="s">
        <v>99</v>
      </c>
      <c r="DV62" s="109" t="s">
        <v>99</v>
      </c>
      <c r="DW62" s="109" t="s">
        <v>99</v>
      </c>
      <c r="DX62" s="109" t="s">
        <v>99</v>
      </c>
      <c r="DY62" s="109" t="s">
        <v>99</v>
      </c>
      <c r="DZ62" s="112" t="s">
        <v>99</v>
      </c>
      <c r="EA62" s="110" t="s">
        <v>99</v>
      </c>
      <c r="EB62" s="111" t="s">
        <v>99</v>
      </c>
      <c r="EC62" s="108" t="s">
        <v>99</v>
      </c>
      <c r="ED62" s="113" t="s">
        <v>99</v>
      </c>
      <c r="EE62" s="110" t="s">
        <v>99</v>
      </c>
      <c r="EF62" s="109" t="s">
        <v>99</v>
      </c>
      <c r="EG62" s="109" t="s">
        <v>99</v>
      </c>
      <c r="EH62" s="109" t="s">
        <v>99</v>
      </c>
      <c r="EI62" s="109" t="s">
        <v>99</v>
      </c>
      <c r="EJ62" s="112" t="s">
        <v>99</v>
      </c>
      <c r="EK62" s="110" t="s">
        <v>99</v>
      </c>
      <c r="EL62" s="111" t="s">
        <v>99</v>
      </c>
      <c r="EM62" s="108" t="s">
        <v>99</v>
      </c>
      <c r="EN62" s="113" t="s">
        <v>99</v>
      </c>
      <c r="EO62" s="110" t="s">
        <v>99</v>
      </c>
      <c r="EP62" s="109" t="s">
        <v>99</v>
      </c>
      <c r="EQ62" s="109" t="s">
        <v>99</v>
      </c>
      <c r="ER62" s="109" t="s">
        <v>99</v>
      </c>
      <c r="ES62" s="109" t="s">
        <v>99</v>
      </c>
      <c r="ET62" s="112" t="s">
        <v>99</v>
      </c>
      <c r="EU62" s="110" t="s">
        <v>99</v>
      </c>
      <c r="EV62" s="111" t="s">
        <v>99</v>
      </c>
      <c r="EW62" s="108" t="s">
        <v>99</v>
      </c>
      <c r="EX62" s="113" t="s">
        <v>99</v>
      </c>
      <c r="EY62" s="110" t="s">
        <v>99</v>
      </c>
      <c r="EZ62" s="109" t="s">
        <v>99</v>
      </c>
      <c r="FA62" s="109" t="s">
        <v>99</v>
      </c>
      <c r="FB62" s="109" t="s">
        <v>99</v>
      </c>
      <c r="FC62" s="109" t="s">
        <v>99</v>
      </c>
      <c r="FD62" s="112" t="s">
        <v>99</v>
      </c>
      <c r="FE62" s="110" t="s">
        <v>99</v>
      </c>
      <c r="FF62" s="111" t="s">
        <v>99</v>
      </c>
      <c r="FG62" s="115" t="s">
        <v>99</v>
      </c>
      <c r="FH62" s="113" t="s">
        <v>99</v>
      </c>
      <c r="FI62" s="110" t="s">
        <v>99</v>
      </c>
      <c r="FJ62" s="109" t="s">
        <v>99</v>
      </c>
      <c r="FK62" s="109" t="s">
        <v>99</v>
      </c>
      <c r="FL62" s="109" t="s">
        <v>99</v>
      </c>
      <c r="FM62" s="109" t="s">
        <v>99</v>
      </c>
      <c r="FN62" s="112" t="s">
        <v>99</v>
      </c>
      <c r="FO62" s="110" t="s">
        <v>99</v>
      </c>
      <c r="FP62" s="111" t="s">
        <v>99</v>
      </c>
      <c r="FQ62" s="108" t="s">
        <v>99</v>
      </c>
      <c r="FR62" s="113" t="s">
        <v>99</v>
      </c>
      <c r="FS62" s="159">
        <v>6814</v>
      </c>
      <c r="FT62" s="109">
        <f>FS62/FS$59</f>
        <v>0.39903958772546266</v>
      </c>
      <c r="FU62" s="159">
        <v>6534</v>
      </c>
      <c r="FV62" s="109">
        <f>FU62/FU$59</f>
        <v>0.41078838174273857</v>
      </c>
      <c r="FW62" s="159">
        <v>6579</v>
      </c>
      <c r="FX62" s="112">
        <f>FW62/FW$59</f>
        <v>0.40787352758834472</v>
      </c>
      <c r="FY62" s="159">
        <v>6775</v>
      </c>
      <c r="FZ62" s="111">
        <f>FY62/FY$59</f>
        <v>0.39302703329852651</v>
      </c>
      <c r="GA62" s="159">
        <v>26702</v>
      </c>
      <c r="GB62" s="113">
        <f>GA62/GA$59</f>
        <v>0.40244159758854559</v>
      </c>
      <c r="GC62" s="118">
        <v>6416</v>
      </c>
      <c r="GD62" s="35">
        <f>GC62/GC$59</f>
        <v>0.39570741334649068</v>
      </c>
      <c r="GE62" s="159">
        <v>6660</v>
      </c>
      <c r="GF62" s="35">
        <f>GE62/GE$59</f>
        <v>0.39794455066921608</v>
      </c>
      <c r="GG62" s="159"/>
      <c r="GH62" s="35"/>
      <c r="GI62" s="159"/>
      <c r="GJ62" s="34"/>
      <c r="GK62" s="147"/>
      <c r="GL62" s="43"/>
    </row>
    <row r="63" spans="1:194" ht="16" x14ac:dyDescent="0.35">
      <c r="A63" s="21" t="s">
        <v>94</v>
      </c>
      <c r="B63" s="87" t="s">
        <v>97</v>
      </c>
      <c r="C63" s="108" t="s">
        <v>99</v>
      </c>
      <c r="D63" s="109" t="s">
        <v>99</v>
      </c>
      <c r="E63" s="109" t="s">
        <v>99</v>
      </c>
      <c r="F63" s="109" t="s">
        <v>99</v>
      </c>
      <c r="G63" s="109" t="s">
        <v>99</v>
      </c>
      <c r="H63" s="109" t="s">
        <v>99</v>
      </c>
      <c r="I63" s="109" t="s">
        <v>99</v>
      </c>
      <c r="J63" s="111" t="s">
        <v>100</v>
      </c>
      <c r="K63" s="110" t="s">
        <v>99</v>
      </c>
      <c r="L63" s="111" t="s">
        <v>100</v>
      </c>
      <c r="M63" s="108" t="s">
        <v>99</v>
      </c>
      <c r="N63" s="109" t="s">
        <v>99</v>
      </c>
      <c r="O63" s="109" t="s">
        <v>99</v>
      </c>
      <c r="P63" s="109" t="s">
        <v>99</v>
      </c>
      <c r="Q63" s="109" t="s">
        <v>99</v>
      </c>
      <c r="R63" s="109" t="s">
        <v>99</v>
      </c>
      <c r="S63" s="109" t="s">
        <v>99</v>
      </c>
      <c r="T63" s="111" t="s">
        <v>100</v>
      </c>
      <c r="U63" s="110" t="s">
        <v>99</v>
      </c>
      <c r="V63" s="111" t="s">
        <v>100</v>
      </c>
      <c r="W63" s="108" t="s">
        <v>99</v>
      </c>
      <c r="X63" s="109" t="s">
        <v>99</v>
      </c>
      <c r="Y63" s="109" t="s">
        <v>99</v>
      </c>
      <c r="Z63" s="109" t="s">
        <v>99</v>
      </c>
      <c r="AA63" s="109" t="s">
        <v>99</v>
      </c>
      <c r="AB63" s="109" t="s">
        <v>99</v>
      </c>
      <c r="AC63" s="109" t="s">
        <v>99</v>
      </c>
      <c r="AD63" s="111" t="s">
        <v>100</v>
      </c>
      <c r="AE63" s="110" t="s">
        <v>99</v>
      </c>
      <c r="AF63" s="111" t="s">
        <v>100</v>
      </c>
      <c r="AG63" s="108" t="s">
        <v>99</v>
      </c>
      <c r="AH63" s="109" t="s">
        <v>99</v>
      </c>
      <c r="AI63" s="109" t="s">
        <v>99</v>
      </c>
      <c r="AJ63" s="109" t="s">
        <v>99</v>
      </c>
      <c r="AK63" s="109" t="s">
        <v>99</v>
      </c>
      <c r="AL63" s="109" t="s">
        <v>99</v>
      </c>
      <c r="AM63" s="109" t="s">
        <v>99</v>
      </c>
      <c r="AN63" s="111" t="s">
        <v>100</v>
      </c>
      <c r="AO63" s="110" t="s">
        <v>99</v>
      </c>
      <c r="AP63" s="111" t="s">
        <v>100</v>
      </c>
      <c r="AQ63" s="108" t="s">
        <v>99</v>
      </c>
      <c r="AR63" s="109" t="s">
        <v>99</v>
      </c>
      <c r="AS63" s="109" t="s">
        <v>99</v>
      </c>
      <c r="AT63" s="109" t="s">
        <v>99</v>
      </c>
      <c r="AU63" s="109" t="s">
        <v>99</v>
      </c>
      <c r="AV63" s="109" t="s">
        <v>99</v>
      </c>
      <c r="AW63" s="109" t="s">
        <v>99</v>
      </c>
      <c r="AX63" s="111" t="s">
        <v>100</v>
      </c>
      <c r="AY63" s="110" t="s">
        <v>99</v>
      </c>
      <c r="AZ63" s="111" t="s">
        <v>100</v>
      </c>
      <c r="BA63" s="108" t="s">
        <v>99</v>
      </c>
      <c r="BB63" s="109" t="s">
        <v>99</v>
      </c>
      <c r="BC63" s="109" t="s">
        <v>99</v>
      </c>
      <c r="BD63" s="109" t="s">
        <v>99</v>
      </c>
      <c r="BE63" s="109" t="s">
        <v>99</v>
      </c>
      <c r="BF63" s="109" t="s">
        <v>99</v>
      </c>
      <c r="BG63" s="109" t="s">
        <v>99</v>
      </c>
      <c r="BH63" s="111" t="s">
        <v>100</v>
      </c>
      <c r="BI63" s="110" t="s">
        <v>99</v>
      </c>
      <c r="BJ63" s="111" t="s">
        <v>100</v>
      </c>
      <c r="BK63" s="108" t="s">
        <v>99</v>
      </c>
      <c r="BL63" s="109" t="s">
        <v>99</v>
      </c>
      <c r="BM63" s="109" t="s">
        <v>99</v>
      </c>
      <c r="BN63" s="109" t="s">
        <v>99</v>
      </c>
      <c r="BO63" s="109" t="s">
        <v>99</v>
      </c>
      <c r="BP63" s="109" t="s">
        <v>99</v>
      </c>
      <c r="BQ63" s="109" t="s">
        <v>99</v>
      </c>
      <c r="BR63" s="111" t="s">
        <v>100</v>
      </c>
      <c r="BS63" s="110" t="s">
        <v>99</v>
      </c>
      <c r="BT63" s="111" t="s">
        <v>100</v>
      </c>
      <c r="BU63" s="108" t="s">
        <v>99</v>
      </c>
      <c r="BV63" s="109" t="s">
        <v>99</v>
      </c>
      <c r="BW63" s="109" t="s">
        <v>99</v>
      </c>
      <c r="BX63" s="109" t="s">
        <v>99</v>
      </c>
      <c r="BY63" s="109" t="s">
        <v>99</v>
      </c>
      <c r="BZ63" s="109" t="s">
        <v>99</v>
      </c>
      <c r="CA63" s="109" t="s">
        <v>99</v>
      </c>
      <c r="CB63" s="111" t="s">
        <v>100</v>
      </c>
      <c r="CC63" s="110" t="s">
        <v>99</v>
      </c>
      <c r="CD63" s="116" t="s">
        <v>100</v>
      </c>
      <c r="CE63" s="115" t="s">
        <v>99</v>
      </c>
      <c r="CF63" s="109" t="s">
        <v>99</v>
      </c>
      <c r="CG63" s="109" t="s">
        <v>99</v>
      </c>
      <c r="CH63" s="109" t="s">
        <v>99</v>
      </c>
      <c r="CI63" s="109" t="s">
        <v>99</v>
      </c>
      <c r="CJ63" s="109" t="s">
        <v>99</v>
      </c>
      <c r="CK63" s="109" t="s">
        <v>99</v>
      </c>
      <c r="CL63" s="111" t="s">
        <v>100</v>
      </c>
      <c r="CM63" s="110" t="s">
        <v>99</v>
      </c>
      <c r="CN63" s="116" t="s">
        <v>100</v>
      </c>
      <c r="CO63" s="115" t="s">
        <v>99</v>
      </c>
      <c r="CP63" s="113" t="s">
        <v>99</v>
      </c>
      <c r="CQ63" s="110" t="s">
        <v>99</v>
      </c>
      <c r="CR63" s="109" t="s">
        <v>99</v>
      </c>
      <c r="CS63" s="109" t="s">
        <v>99</v>
      </c>
      <c r="CT63" s="109" t="s">
        <v>99</v>
      </c>
      <c r="CU63" s="109" t="s">
        <v>99</v>
      </c>
      <c r="CV63" s="112" t="s">
        <v>100</v>
      </c>
      <c r="CW63" s="110" t="s">
        <v>99</v>
      </c>
      <c r="CX63" s="111" t="s">
        <v>100</v>
      </c>
      <c r="CY63" s="108" t="s">
        <v>99</v>
      </c>
      <c r="CZ63" s="113" t="s">
        <v>99</v>
      </c>
      <c r="DA63" s="96">
        <v>7143</v>
      </c>
      <c r="DB63" s="27">
        <v>0.49877801829481183</v>
      </c>
      <c r="DC63" s="29">
        <v>6690</v>
      </c>
      <c r="DD63" s="27">
        <v>0.47612269589353073</v>
      </c>
      <c r="DE63" s="40">
        <v>7299</v>
      </c>
      <c r="DF63" s="27">
        <v>0.49863369312747641</v>
      </c>
      <c r="DG63" s="37">
        <v>8523</v>
      </c>
      <c r="DH63" s="38">
        <v>0.54428763011686565</v>
      </c>
      <c r="DI63" s="33">
        <v>29655</v>
      </c>
      <c r="DJ63" s="43">
        <v>0.50546285090933885</v>
      </c>
      <c r="DK63" s="118">
        <v>8507</v>
      </c>
      <c r="DL63" s="134" t="s">
        <v>114</v>
      </c>
      <c r="DM63" s="146">
        <v>7657</v>
      </c>
      <c r="DN63" s="134" t="s">
        <v>114</v>
      </c>
      <c r="DO63" s="145">
        <v>7570</v>
      </c>
      <c r="DP63" s="35">
        <v>0.45013973954926562</v>
      </c>
      <c r="DQ63" s="145">
        <v>10505</v>
      </c>
      <c r="DR63" s="39">
        <v>0.59336873023045644</v>
      </c>
      <c r="DS63" s="147">
        <v>34239</v>
      </c>
      <c r="DT63" s="35">
        <v>0.50817044392003208</v>
      </c>
      <c r="DU63" s="133">
        <v>8361</v>
      </c>
      <c r="DV63" s="27">
        <v>0.54822634581338925</v>
      </c>
      <c r="DW63" s="29">
        <v>6798</v>
      </c>
      <c r="DX63" s="27">
        <v>0.49864299860632288</v>
      </c>
      <c r="DY63" s="120">
        <v>7706</v>
      </c>
      <c r="DZ63" s="27">
        <v>0.50590861344537819</v>
      </c>
      <c r="EA63" s="120">
        <v>7819</v>
      </c>
      <c r="EB63" s="38">
        <v>0.50631354011526253</v>
      </c>
      <c r="EC63" s="119">
        <v>30684</v>
      </c>
      <c r="ED63" s="72">
        <v>0.5151866216692691</v>
      </c>
      <c r="EE63" s="133">
        <v>8053</v>
      </c>
      <c r="EF63" s="27">
        <v>0.52803094879024326</v>
      </c>
      <c r="EG63" s="29">
        <v>6491</v>
      </c>
      <c r="EH63" s="27">
        <v>0.47612411061395143</v>
      </c>
      <c r="EI63" s="120">
        <v>7389</v>
      </c>
      <c r="EJ63" s="27">
        <v>0.48509716386554624</v>
      </c>
      <c r="EK63" s="120">
        <v>7488</v>
      </c>
      <c r="EL63" s="38">
        <v>0.48487988085216605</v>
      </c>
      <c r="EM63" s="119">
        <v>29421</v>
      </c>
      <c r="EN63" s="72">
        <v>0.49398075857553014</v>
      </c>
      <c r="EO63" s="133">
        <v>7983</v>
      </c>
      <c r="EP63" s="134">
        <f t="shared" ref="EP63:EP64" si="13">+EO63/EO$59</f>
        <v>0.56863024431939602</v>
      </c>
      <c r="EQ63" s="146">
        <v>8278</v>
      </c>
      <c r="ER63" s="134">
        <f>+EQ63/EQ$59</f>
        <v>0.57287197231833908</v>
      </c>
      <c r="ES63" s="145">
        <v>8579</v>
      </c>
      <c r="ET63" s="134">
        <f>+ES63/ES$59</f>
        <v>0.5941547198559457</v>
      </c>
      <c r="EU63" s="145">
        <v>8683</v>
      </c>
      <c r="EV63" s="131">
        <f>+EU63/EU$59</f>
        <v>0.58185351470883873</v>
      </c>
      <c r="EW63" s="147">
        <v>33523</v>
      </c>
      <c r="EX63" s="132">
        <f>+EW63/EW$59</f>
        <v>0.57947140066723135</v>
      </c>
      <c r="EY63" s="133">
        <v>9167</v>
      </c>
      <c r="EZ63" s="134">
        <f t="shared" ref="EZ63:EZ64" si="14">+EY63/EY$59</f>
        <v>0.58144107573258907</v>
      </c>
      <c r="FA63" s="146">
        <v>9947</v>
      </c>
      <c r="FB63" s="134">
        <f>+FA63/FA$59</f>
        <v>0.59148480704049478</v>
      </c>
      <c r="FC63" s="159">
        <v>10157</v>
      </c>
      <c r="FD63" s="134">
        <f>+FC63/FC$59</f>
        <v>0.61468167513919147</v>
      </c>
      <c r="FE63" s="159">
        <v>8224</v>
      </c>
      <c r="FF63" s="238">
        <f>+FE63/FE$59</f>
        <v>0.56775975146703483</v>
      </c>
      <c r="FG63" s="143">
        <v>37495</v>
      </c>
      <c r="FH63" s="132">
        <f>+FG63/FG$59</f>
        <v>0.5896181909674173</v>
      </c>
      <c r="FI63" s="133">
        <v>10276</v>
      </c>
      <c r="FJ63" s="109">
        <f t="shared" ref="FJ63:FJ64" si="15">+FI63/FI$59</f>
        <v>0.62544126597687155</v>
      </c>
      <c r="FK63" s="32">
        <v>10261</v>
      </c>
      <c r="FL63" s="134">
        <f>+FK63/FK$59</f>
        <v>0.6377252952144189</v>
      </c>
      <c r="FM63" s="159">
        <v>10361</v>
      </c>
      <c r="FN63" s="134">
        <f>+FM63/FM$59</f>
        <v>0.64522356457840324</v>
      </c>
      <c r="FO63" s="159">
        <v>10603</v>
      </c>
      <c r="FP63" s="134">
        <f>+FO63/FO$59</f>
        <v>0.63815829070117369</v>
      </c>
      <c r="FQ63" s="147">
        <v>41501</v>
      </c>
      <c r="FR63" s="132">
        <f>+FQ63/FQ$59</f>
        <v>2.4303701100960411</v>
      </c>
      <c r="FS63" s="159">
        <v>11417</v>
      </c>
      <c r="FT63" s="110" t="s">
        <v>114</v>
      </c>
      <c r="FU63" s="159">
        <v>10021</v>
      </c>
      <c r="FV63" s="110" t="s">
        <v>114</v>
      </c>
      <c r="FW63" s="159">
        <v>10762</v>
      </c>
      <c r="FX63" s="110" t="s">
        <v>114</v>
      </c>
      <c r="FY63" s="159">
        <v>11266</v>
      </c>
      <c r="FZ63" s="110" t="s">
        <v>114</v>
      </c>
      <c r="GA63" s="147">
        <v>43466</v>
      </c>
      <c r="GB63" s="113" t="s">
        <v>99</v>
      </c>
      <c r="GC63" s="110" t="s">
        <v>99</v>
      </c>
      <c r="GD63" s="109" t="s">
        <v>99</v>
      </c>
      <c r="GE63" s="109" t="s">
        <v>99</v>
      </c>
      <c r="GF63" s="109" t="s">
        <v>114</v>
      </c>
      <c r="GG63" s="109" t="s">
        <v>99</v>
      </c>
      <c r="GH63" s="112" t="s">
        <v>99</v>
      </c>
      <c r="GI63" s="110" t="s">
        <v>99</v>
      </c>
      <c r="GJ63" s="111" t="s">
        <v>99</v>
      </c>
      <c r="GK63" s="123" t="s">
        <v>99</v>
      </c>
      <c r="GL63" s="132" t="s">
        <v>99</v>
      </c>
    </row>
    <row r="64" spans="1:194" ht="16" x14ac:dyDescent="0.35">
      <c r="A64" s="21" t="s">
        <v>95</v>
      </c>
      <c r="B64" s="87" t="s">
        <v>98</v>
      </c>
      <c r="C64" s="108" t="s">
        <v>99</v>
      </c>
      <c r="D64" s="109" t="s">
        <v>99</v>
      </c>
      <c r="E64" s="109" t="s">
        <v>99</v>
      </c>
      <c r="F64" s="109" t="s">
        <v>99</v>
      </c>
      <c r="G64" s="109" t="s">
        <v>99</v>
      </c>
      <c r="H64" s="109" t="s">
        <v>99</v>
      </c>
      <c r="I64" s="109" t="s">
        <v>99</v>
      </c>
      <c r="J64" s="111" t="s">
        <v>100</v>
      </c>
      <c r="K64" s="110" t="s">
        <v>99</v>
      </c>
      <c r="L64" s="111" t="s">
        <v>100</v>
      </c>
      <c r="M64" s="108" t="s">
        <v>99</v>
      </c>
      <c r="N64" s="109" t="s">
        <v>99</v>
      </c>
      <c r="O64" s="109" t="s">
        <v>99</v>
      </c>
      <c r="P64" s="109" t="s">
        <v>99</v>
      </c>
      <c r="Q64" s="109" t="s">
        <v>99</v>
      </c>
      <c r="R64" s="109" t="s">
        <v>99</v>
      </c>
      <c r="S64" s="109" t="s">
        <v>99</v>
      </c>
      <c r="T64" s="111" t="s">
        <v>100</v>
      </c>
      <c r="U64" s="110" t="s">
        <v>99</v>
      </c>
      <c r="V64" s="111" t="s">
        <v>100</v>
      </c>
      <c r="W64" s="108" t="s">
        <v>99</v>
      </c>
      <c r="X64" s="109" t="s">
        <v>99</v>
      </c>
      <c r="Y64" s="109" t="s">
        <v>99</v>
      </c>
      <c r="Z64" s="109" t="s">
        <v>99</v>
      </c>
      <c r="AA64" s="109" t="s">
        <v>99</v>
      </c>
      <c r="AB64" s="109" t="s">
        <v>99</v>
      </c>
      <c r="AC64" s="109" t="s">
        <v>99</v>
      </c>
      <c r="AD64" s="111" t="s">
        <v>100</v>
      </c>
      <c r="AE64" s="110" t="s">
        <v>99</v>
      </c>
      <c r="AF64" s="111" t="s">
        <v>100</v>
      </c>
      <c r="AG64" s="108" t="s">
        <v>99</v>
      </c>
      <c r="AH64" s="109" t="s">
        <v>99</v>
      </c>
      <c r="AI64" s="109" t="s">
        <v>99</v>
      </c>
      <c r="AJ64" s="109" t="s">
        <v>99</v>
      </c>
      <c r="AK64" s="109" t="s">
        <v>99</v>
      </c>
      <c r="AL64" s="109" t="s">
        <v>99</v>
      </c>
      <c r="AM64" s="109" t="s">
        <v>99</v>
      </c>
      <c r="AN64" s="111" t="s">
        <v>100</v>
      </c>
      <c r="AO64" s="110" t="s">
        <v>99</v>
      </c>
      <c r="AP64" s="111" t="s">
        <v>100</v>
      </c>
      <c r="AQ64" s="108" t="s">
        <v>99</v>
      </c>
      <c r="AR64" s="109" t="s">
        <v>99</v>
      </c>
      <c r="AS64" s="109" t="s">
        <v>99</v>
      </c>
      <c r="AT64" s="109" t="s">
        <v>99</v>
      </c>
      <c r="AU64" s="109" t="s">
        <v>99</v>
      </c>
      <c r="AV64" s="109" t="s">
        <v>99</v>
      </c>
      <c r="AW64" s="109" t="s">
        <v>99</v>
      </c>
      <c r="AX64" s="111" t="s">
        <v>100</v>
      </c>
      <c r="AY64" s="110" t="s">
        <v>99</v>
      </c>
      <c r="AZ64" s="111" t="s">
        <v>100</v>
      </c>
      <c r="BA64" s="108" t="s">
        <v>99</v>
      </c>
      <c r="BB64" s="109" t="s">
        <v>99</v>
      </c>
      <c r="BC64" s="109" t="s">
        <v>99</v>
      </c>
      <c r="BD64" s="109" t="s">
        <v>99</v>
      </c>
      <c r="BE64" s="109" t="s">
        <v>99</v>
      </c>
      <c r="BF64" s="109" t="s">
        <v>99</v>
      </c>
      <c r="BG64" s="109" t="s">
        <v>99</v>
      </c>
      <c r="BH64" s="111" t="s">
        <v>100</v>
      </c>
      <c r="BI64" s="110" t="s">
        <v>99</v>
      </c>
      <c r="BJ64" s="111" t="s">
        <v>100</v>
      </c>
      <c r="BK64" s="108" t="s">
        <v>99</v>
      </c>
      <c r="BL64" s="109" t="s">
        <v>99</v>
      </c>
      <c r="BM64" s="109" t="s">
        <v>99</v>
      </c>
      <c r="BN64" s="109" t="s">
        <v>99</v>
      </c>
      <c r="BO64" s="109" t="s">
        <v>99</v>
      </c>
      <c r="BP64" s="109" t="s">
        <v>99</v>
      </c>
      <c r="BQ64" s="109" t="s">
        <v>99</v>
      </c>
      <c r="BR64" s="111" t="s">
        <v>100</v>
      </c>
      <c r="BS64" s="110" t="s">
        <v>99</v>
      </c>
      <c r="BT64" s="111" t="s">
        <v>100</v>
      </c>
      <c r="BU64" s="108" t="s">
        <v>99</v>
      </c>
      <c r="BV64" s="109" t="s">
        <v>99</v>
      </c>
      <c r="BW64" s="109" t="s">
        <v>99</v>
      </c>
      <c r="BX64" s="109" t="s">
        <v>99</v>
      </c>
      <c r="BY64" s="109" t="s">
        <v>99</v>
      </c>
      <c r="BZ64" s="109" t="s">
        <v>99</v>
      </c>
      <c r="CA64" s="109" t="s">
        <v>99</v>
      </c>
      <c r="CB64" s="111" t="s">
        <v>100</v>
      </c>
      <c r="CC64" s="110" t="s">
        <v>99</v>
      </c>
      <c r="CD64" s="116" t="s">
        <v>100</v>
      </c>
      <c r="CE64" s="115" t="s">
        <v>99</v>
      </c>
      <c r="CF64" s="109" t="s">
        <v>99</v>
      </c>
      <c r="CG64" s="109" t="s">
        <v>99</v>
      </c>
      <c r="CH64" s="109" t="s">
        <v>99</v>
      </c>
      <c r="CI64" s="109" t="s">
        <v>99</v>
      </c>
      <c r="CJ64" s="109" t="s">
        <v>99</v>
      </c>
      <c r="CK64" s="109" t="s">
        <v>99</v>
      </c>
      <c r="CL64" s="111" t="s">
        <v>100</v>
      </c>
      <c r="CM64" s="110" t="s">
        <v>99</v>
      </c>
      <c r="CN64" s="116" t="s">
        <v>100</v>
      </c>
      <c r="CO64" s="115" t="s">
        <v>99</v>
      </c>
      <c r="CP64" s="113" t="s">
        <v>99</v>
      </c>
      <c r="CQ64" s="110" t="s">
        <v>99</v>
      </c>
      <c r="CR64" s="109" t="s">
        <v>99</v>
      </c>
      <c r="CS64" s="109" t="s">
        <v>99</v>
      </c>
      <c r="CT64" s="109" t="s">
        <v>99</v>
      </c>
      <c r="CU64" s="109" t="s">
        <v>99</v>
      </c>
      <c r="CV64" s="112" t="s">
        <v>100</v>
      </c>
      <c r="CW64" s="110" t="s">
        <v>99</v>
      </c>
      <c r="CX64" s="111" t="s">
        <v>100</v>
      </c>
      <c r="CY64" s="108" t="s">
        <v>99</v>
      </c>
      <c r="CZ64" s="113" t="s">
        <v>99</v>
      </c>
      <c r="DA64" s="96">
        <v>4072</v>
      </c>
      <c r="DB64" s="27">
        <v>0.28433768591578801</v>
      </c>
      <c r="DC64" s="29">
        <v>4086</v>
      </c>
      <c r="DD64" s="27">
        <v>0.29079780798519678</v>
      </c>
      <c r="DE64" s="40">
        <v>4092</v>
      </c>
      <c r="DF64" s="27">
        <v>0.27954638611832217</v>
      </c>
      <c r="DG64" s="37">
        <v>4188</v>
      </c>
      <c r="DH64" s="38">
        <v>0.26745002873746726</v>
      </c>
      <c r="DI64" s="33">
        <v>16438</v>
      </c>
      <c r="DJ64" s="43">
        <v>0.2801820382143892</v>
      </c>
      <c r="DK64" s="118">
        <v>4581</v>
      </c>
      <c r="DL64" s="134" t="s">
        <v>114</v>
      </c>
      <c r="DM64" s="146">
        <v>4665</v>
      </c>
      <c r="DN64" s="134" t="s">
        <v>114</v>
      </c>
      <c r="DO64" s="145">
        <v>4268</v>
      </c>
      <c r="DP64" s="35">
        <v>0.25379080692156747</v>
      </c>
      <c r="DQ64" s="145">
        <v>4548</v>
      </c>
      <c r="DR64" s="39">
        <v>0.25689109805693627</v>
      </c>
      <c r="DS64" s="147">
        <v>18062</v>
      </c>
      <c r="DT64" s="35">
        <v>0.2680736749929501</v>
      </c>
      <c r="DU64" s="133">
        <v>3081</v>
      </c>
      <c r="DV64" s="27">
        <v>0.20201953970231459</v>
      </c>
      <c r="DW64" s="29">
        <v>3005</v>
      </c>
      <c r="DX64" s="27">
        <v>0.22042103718917333</v>
      </c>
      <c r="DY64" s="120">
        <v>3479</v>
      </c>
      <c r="DZ64" s="27">
        <v>0.22840073529411764</v>
      </c>
      <c r="EA64" s="120">
        <v>3676</v>
      </c>
      <c r="EB64" s="38">
        <v>0.23803665090979731</v>
      </c>
      <c r="EC64" s="119">
        <v>13241</v>
      </c>
      <c r="ED64" s="72">
        <v>0.22231736597323662</v>
      </c>
      <c r="EE64" s="133">
        <v>3389</v>
      </c>
      <c r="EF64" s="27">
        <v>0.22221493672546064</v>
      </c>
      <c r="EG64" s="29">
        <v>3312</v>
      </c>
      <c r="EH64" s="27">
        <v>0.24293992518154478</v>
      </c>
      <c r="EI64" s="120">
        <v>3796</v>
      </c>
      <c r="EJ64" s="27">
        <v>0.24921218487394958</v>
      </c>
      <c r="EK64" s="120">
        <v>4007</v>
      </c>
      <c r="EL64" s="38">
        <v>0.25947031017289385</v>
      </c>
      <c r="EM64" s="119">
        <v>14504</v>
      </c>
      <c r="EN64" s="72">
        <v>0.2435232290669756</v>
      </c>
      <c r="EO64" s="133">
        <v>3877</v>
      </c>
      <c r="EP64" s="134">
        <f t="shared" si="13"/>
        <v>0.27615927060331935</v>
      </c>
      <c r="EQ64" s="146">
        <v>4089</v>
      </c>
      <c r="ER64" s="134">
        <f>+EQ64/EQ$59</f>
        <v>0.2829757785467128</v>
      </c>
      <c r="ES64" s="145">
        <v>4472</v>
      </c>
      <c r="ET64" s="134">
        <f>+ES64/ES$59</f>
        <v>0.30971673938638411</v>
      </c>
      <c r="EU64" s="145">
        <v>4497</v>
      </c>
      <c r="EV64" s="131">
        <f>+EU64/EU$59</f>
        <v>0.30134691415935133</v>
      </c>
      <c r="EW64" s="147">
        <v>16935</v>
      </c>
      <c r="EX64" s="132">
        <f>+EW64/EW$59</f>
        <v>0.29273478418696308</v>
      </c>
      <c r="EY64" s="133">
        <v>4793</v>
      </c>
      <c r="EZ64" s="134">
        <f t="shared" si="14"/>
        <v>0.30400862615755425</v>
      </c>
      <c r="FA64" s="146">
        <v>4846</v>
      </c>
      <c r="FB64" s="134">
        <f>+FA64/FA$59</f>
        <v>0.28816078967711245</v>
      </c>
      <c r="FC64" s="159">
        <v>4874</v>
      </c>
      <c r="FD64" s="134">
        <f>+FC64/FC$59</f>
        <v>0.29496489954006294</v>
      </c>
      <c r="FE64" s="159">
        <v>4646</v>
      </c>
      <c r="FF64" s="238">
        <f>+FE64/FE$59</f>
        <v>0.32074559889540905</v>
      </c>
      <c r="FG64" s="143">
        <v>19159</v>
      </c>
      <c r="FH64" s="132">
        <f>+FG64/FG$59</f>
        <v>0.30128003522455654</v>
      </c>
      <c r="FI64" s="133">
        <v>4683</v>
      </c>
      <c r="FJ64" s="109">
        <f t="shared" si="15"/>
        <v>0.28502738892270235</v>
      </c>
      <c r="FK64" s="32">
        <v>4551</v>
      </c>
      <c r="FL64" s="134">
        <f>+FK64/FK$59</f>
        <v>0.28284648850217525</v>
      </c>
      <c r="FM64" s="159">
        <v>4347</v>
      </c>
      <c r="FN64" s="134">
        <f>+FM64/FM$59</f>
        <v>0.27070619006102875</v>
      </c>
      <c r="FO64" s="159">
        <v>4603</v>
      </c>
      <c r="FP64" s="134">
        <f>+FO64/FO$59</f>
        <v>0.27703882034306349</v>
      </c>
      <c r="FQ64" s="147">
        <v>18184</v>
      </c>
      <c r="FR64" s="132">
        <f>+FQ64/FQ$59</f>
        <v>1.0648863902553292</v>
      </c>
      <c r="FS64" s="159">
        <v>4623</v>
      </c>
      <c r="FT64" s="110" t="s">
        <v>114</v>
      </c>
      <c r="FU64" s="159">
        <v>4553</v>
      </c>
      <c r="FV64" s="110" t="s">
        <v>114</v>
      </c>
      <c r="FW64" s="159">
        <v>4666</v>
      </c>
      <c r="FX64" s="110" t="s">
        <v>114</v>
      </c>
      <c r="FY64" s="159">
        <v>4704</v>
      </c>
      <c r="FZ64" s="110" t="s">
        <v>114</v>
      </c>
      <c r="GA64" s="147">
        <v>18546</v>
      </c>
      <c r="GB64" s="113" t="s">
        <v>99</v>
      </c>
      <c r="GC64" s="110" t="s">
        <v>99</v>
      </c>
      <c r="GD64" s="109" t="s">
        <v>99</v>
      </c>
      <c r="GE64" s="109" t="s">
        <v>99</v>
      </c>
      <c r="GF64" s="109" t="s">
        <v>114</v>
      </c>
      <c r="GG64" s="109" t="s">
        <v>99</v>
      </c>
      <c r="GH64" s="112" t="s">
        <v>99</v>
      </c>
      <c r="GI64" s="110" t="s">
        <v>99</v>
      </c>
      <c r="GJ64" s="111" t="s">
        <v>99</v>
      </c>
      <c r="GK64" s="123" t="s">
        <v>99</v>
      </c>
      <c r="GL64" s="132" t="s">
        <v>99</v>
      </c>
    </row>
    <row r="65" spans="1:194" ht="16.5" thickBot="1" x14ac:dyDescent="0.25">
      <c r="A65" s="44" t="s">
        <v>18</v>
      </c>
      <c r="B65" s="45" t="s">
        <v>138</v>
      </c>
      <c r="C65" s="46">
        <v>2727</v>
      </c>
      <c r="D65" s="47">
        <v>0.25900000000000001</v>
      </c>
      <c r="E65" s="48">
        <v>2937</v>
      </c>
      <c r="F65" s="47">
        <v>0.22900000000000001</v>
      </c>
      <c r="G65" s="48">
        <v>3104</v>
      </c>
      <c r="H65" s="47">
        <v>0.28799999999999998</v>
      </c>
      <c r="I65" s="48">
        <v>2846</v>
      </c>
      <c r="J65" s="74">
        <v>0.27300000000000002</v>
      </c>
      <c r="K65" s="75">
        <v>11614</v>
      </c>
      <c r="L65" s="73">
        <v>0.26</v>
      </c>
      <c r="M65" s="50">
        <v>3251</v>
      </c>
      <c r="N65" s="47">
        <v>0.28399999999999997</v>
      </c>
      <c r="O65" s="48">
        <v>3158</v>
      </c>
      <c r="P65" s="47">
        <v>0.28599999999999998</v>
      </c>
      <c r="Q65" s="48">
        <v>2270</v>
      </c>
      <c r="R65" s="47">
        <v>0.24099999999999999</v>
      </c>
      <c r="S65" s="48">
        <v>2378</v>
      </c>
      <c r="T65" s="51">
        <v>0.21199999999999999</v>
      </c>
      <c r="U65" s="52">
        <v>11057</v>
      </c>
      <c r="V65" s="74">
        <v>0.25600000000000001</v>
      </c>
      <c r="W65" s="53">
        <v>1621</v>
      </c>
      <c r="X65" s="54">
        <v>0.22900000000000001</v>
      </c>
      <c r="Y65" s="55">
        <v>1553</v>
      </c>
      <c r="Z65" s="56">
        <v>0.17899999999999999</v>
      </c>
      <c r="AA65" s="55">
        <v>1488</v>
      </c>
      <c r="AB65" s="56">
        <v>0.185</v>
      </c>
      <c r="AC65" s="55">
        <v>2197</v>
      </c>
      <c r="AD65" s="56">
        <v>0.21199999999999999</v>
      </c>
      <c r="AE65" s="57">
        <v>6859</v>
      </c>
      <c r="AF65" s="54">
        <v>0.20100000000000001</v>
      </c>
      <c r="AG65" s="53">
        <v>1464</v>
      </c>
      <c r="AH65" s="54">
        <v>0.17699999999999999</v>
      </c>
      <c r="AI65" s="55">
        <v>1698</v>
      </c>
      <c r="AJ65" s="58">
        <v>0.20499999999999999</v>
      </c>
      <c r="AK65" s="55">
        <v>1752</v>
      </c>
      <c r="AL65" s="58">
        <v>0.21199999999999999</v>
      </c>
      <c r="AM65" s="55">
        <v>2636</v>
      </c>
      <c r="AN65" s="59">
        <v>0.29399999999999998</v>
      </c>
      <c r="AO65" s="57">
        <v>7550</v>
      </c>
      <c r="AP65" s="59">
        <v>0.223</v>
      </c>
      <c r="AQ65" s="57">
        <v>1661</v>
      </c>
      <c r="AR65" s="59">
        <v>0.214</v>
      </c>
      <c r="AS65" s="55">
        <v>1694</v>
      </c>
      <c r="AT65" s="58">
        <v>0.21199999999999999</v>
      </c>
      <c r="AU65" s="55">
        <v>1500</v>
      </c>
      <c r="AV65" s="56">
        <v>0.17599999999999999</v>
      </c>
      <c r="AW65" s="55">
        <v>1763</v>
      </c>
      <c r="AX65" s="56">
        <v>0.183</v>
      </c>
      <c r="AY65" s="57">
        <v>6618</v>
      </c>
      <c r="AZ65" s="59">
        <v>0.19500000000000001</v>
      </c>
      <c r="BA65" s="53">
        <v>1332</v>
      </c>
      <c r="BB65" s="56">
        <v>0.153</v>
      </c>
      <c r="BC65" s="61">
        <v>1259</v>
      </c>
      <c r="BD65" s="56">
        <v>0.16</v>
      </c>
      <c r="BE65" s="60">
        <v>1183</v>
      </c>
      <c r="BF65" s="56">
        <v>0.13</v>
      </c>
      <c r="BG65" s="76">
        <v>1283</v>
      </c>
      <c r="BH65" s="63">
        <v>0.11958244011557462</v>
      </c>
      <c r="BI65" s="83">
        <v>5057</v>
      </c>
      <c r="BJ65" s="63">
        <v>0.13723202170963364</v>
      </c>
      <c r="BK65" s="101">
        <v>1177</v>
      </c>
      <c r="BL65" s="56">
        <v>0.13</v>
      </c>
      <c r="BM65" s="84">
        <v>1195</v>
      </c>
      <c r="BN65" s="56">
        <v>0.14000000000000001</v>
      </c>
      <c r="BO65" s="85">
        <v>1102</v>
      </c>
      <c r="BP65" s="86">
        <v>0.09</v>
      </c>
      <c r="BQ65" s="97">
        <v>1041</v>
      </c>
      <c r="BR65" s="56">
        <v>0.09</v>
      </c>
      <c r="BS65" s="53">
        <v>4515</v>
      </c>
      <c r="BT65" s="63">
        <v>0.11</v>
      </c>
      <c r="BU65" s="97">
        <v>912</v>
      </c>
      <c r="BV65" s="56">
        <v>0.1</v>
      </c>
      <c r="BW65" s="84">
        <v>777</v>
      </c>
      <c r="BX65" s="56">
        <v>0.08</v>
      </c>
      <c r="BY65" s="85">
        <v>813</v>
      </c>
      <c r="BZ65" s="86">
        <v>0.08</v>
      </c>
      <c r="CA65" s="64">
        <v>837</v>
      </c>
      <c r="CB65" s="56">
        <v>0.08</v>
      </c>
      <c r="CC65" s="53">
        <v>3339</v>
      </c>
      <c r="CD65" s="77">
        <v>0.08</v>
      </c>
      <c r="CE65" s="97">
        <v>969</v>
      </c>
      <c r="CF65" s="56">
        <v>8.8533576975788036E-2</v>
      </c>
      <c r="CG65" s="84">
        <v>685</v>
      </c>
      <c r="CH65" s="56">
        <v>5.8105013147849688E-2</v>
      </c>
      <c r="CI65" s="204">
        <v>1270</v>
      </c>
      <c r="CJ65" s="56">
        <v>0.12021961378265808</v>
      </c>
      <c r="CK65" s="62">
        <v>1482</v>
      </c>
      <c r="CL65" s="63">
        <v>0.13045774647887323</v>
      </c>
      <c r="CM65" s="57">
        <v>4406</v>
      </c>
      <c r="CN65" s="65">
        <v>9.8660934211115589E-2</v>
      </c>
      <c r="CO65" s="57">
        <v>4385</v>
      </c>
      <c r="CP65" s="65">
        <v>8.2965962197037071E-2</v>
      </c>
      <c r="CQ65" s="97">
        <v>993</v>
      </c>
      <c r="CR65" s="56">
        <v>7.9161352040816327E-2</v>
      </c>
      <c r="CS65" s="84">
        <v>995</v>
      </c>
      <c r="CT65" s="56">
        <v>7.7959727336833026E-2</v>
      </c>
      <c r="CU65" s="204">
        <v>990</v>
      </c>
      <c r="CV65" s="56">
        <v>7.0957568807339444E-2</v>
      </c>
      <c r="CW65" s="62">
        <v>929</v>
      </c>
      <c r="CX65" s="63">
        <v>6.8033687294031489E-2</v>
      </c>
      <c r="CY65" s="57">
        <v>3907</v>
      </c>
      <c r="CZ65" s="65">
        <v>7.3838187212972237E-2</v>
      </c>
      <c r="DA65" s="97">
        <v>1031</v>
      </c>
      <c r="DB65" s="56">
        <v>7.1992179317086791E-2</v>
      </c>
      <c r="DC65" s="84">
        <v>1099</v>
      </c>
      <c r="DD65" s="56">
        <v>7.8215073660237708E-2</v>
      </c>
      <c r="DE65" s="204">
        <v>1058</v>
      </c>
      <c r="DF65" s="56">
        <v>7.2277633556496787E-2</v>
      </c>
      <c r="DG65" s="62">
        <v>893</v>
      </c>
      <c r="DH65" s="63">
        <v>5.7027907273772271E-2</v>
      </c>
      <c r="DI65" s="57">
        <v>4081</v>
      </c>
      <c r="DJ65" s="65">
        <v>6.9559733419693529E-2</v>
      </c>
      <c r="DK65" s="135" t="s">
        <v>114</v>
      </c>
      <c r="DL65" s="157" t="s">
        <v>114</v>
      </c>
      <c r="DM65" s="148" t="s">
        <v>114</v>
      </c>
      <c r="DN65" s="157" t="s">
        <v>114</v>
      </c>
      <c r="DO65" s="148">
        <v>3487</v>
      </c>
      <c r="DP65" s="205">
        <v>0.20734970565499197</v>
      </c>
      <c r="DQ65" s="148">
        <v>67</v>
      </c>
      <c r="DR65" s="155">
        <v>3.7844554902846813E-3</v>
      </c>
      <c r="DS65" s="149">
        <v>7438</v>
      </c>
      <c r="DT65" s="205">
        <v>0.11039375454531962</v>
      </c>
      <c r="DU65" s="135">
        <v>2110</v>
      </c>
      <c r="DV65" s="56">
        <v>0.13835158350272114</v>
      </c>
      <c r="DW65" s="122">
        <v>2047</v>
      </c>
      <c r="DX65" s="56">
        <v>0.15015037042470475</v>
      </c>
      <c r="DY65" s="122">
        <v>2049</v>
      </c>
      <c r="DZ65" s="56">
        <v>0.13451943277310924</v>
      </c>
      <c r="EA65" s="122">
        <v>2115</v>
      </c>
      <c r="EB65" s="63">
        <v>0.13695525480800363</v>
      </c>
      <c r="EC65" s="121">
        <v>8321</v>
      </c>
      <c r="ED65" s="77">
        <v>0.1397102033277926</v>
      </c>
      <c r="EE65" s="135">
        <v>2110</v>
      </c>
      <c r="EF65" s="56">
        <v>0.13835158350272114</v>
      </c>
      <c r="EG65" s="122">
        <v>2047</v>
      </c>
      <c r="EH65" s="56">
        <v>0.15015037042470475</v>
      </c>
      <c r="EI65" s="122">
        <v>2049</v>
      </c>
      <c r="EJ65" s="56">
        <v>0.13451943277310924</v>
      </c>
      <c r="EK65" s="122">
        <v>2115</v>
      </c>
      <c r="EL65" s="63">
        <v>0.13695525480800363</v>
      </c>
      <c r="EM65" s="121">
        <v>8321</v>
      </c>
      <c r="EN65" s="77">
        <v>0.1397102033277926</v>
      </c>
      <c r="EO65" s="135">
        <v>2179</v>
      </c>
      <c r="EP65" s="157">
        <f>+EO65/EO$59</f>
        <v>0.15521048507728472</v>
      </c>
      <c r="EQ65" s="148">
        <v>2083</v>
      </c>
      <c r="ER65" s="157">
        <f>+EQ65/EQ$59</f>
        <v>0.14415224913494809</v>
      </c>
      <c r="ES65" s="148">
        <v>1388</v>
      </c>
      <c r="ET65" s="157">
        <f>+ES65/ES$59</f>
        <v>9.6128540757670203E-2</v>
      </c>
      <c r="EU65" s="148">
        <v>1743</v>
      </c>
      <c r="EV65" s="141">
        <f>+EU65/EU$59</f>
        <v>0.11679957113180996</v>
      </c>
      <c r="EW65" s="149">
        <v>7393</v>
      </c>
      <c r="EX65" s="156">
        <f>+EW65/EW$59</f>
        <v>0.12779381514580559</v>
      </c>
      <c r="EY65" s="135">
        <v>1806</v>
      </c>
      <c r="EZ65" s="157">
        <f>+EY65/EY$59</f>
        <v>0.11455029810985666</v>
      </c>
      <c r="FA65" s="148">
        <v>2024</v>
      </c>
      <c r="FB65" s="157">
        <f>+FA65/FA$59</f>
        <v>0.12035440328239282</v>
      </c>
      <c r="FC65" s="154">
        <v>1493</v>
      </c>
      <c r="FD65" s="157">
        <f>+FC65/FC$59</f>
        <v>9.0353425320745584E-2</v>
      </c>
      <c r="FE65" s="154">
        <v>1615</v>
      </c>
      <c r="FF65" s="237">
        <f>+FE65/FE$59</f>
        <v>0.11149464963755609</v>
      </c>
      <c r="FG65" s="144">
        <v>6938</v>
      </c>
      <c r="FH65" s="156">
        <f>+FG65/FG$59</f>
        <v>0.10910177380802617</v>
      </c>
      <c r="FI65" s="135">
        <v>1471</v>
      </c>
      <c r="FJ65" s="158">
        <f>+FI65/FI$59</f>
        <v>8.9531345100426055E-2</v>
      </c>
      <c r="FK65" s="154">
        <v>1278</v>
      </c>
      <c r="FL65" s="157">
        <f>+FK65/FK$59</f>
        <v>7.9428216283405836E-2</v>
      </c>
      <c r="FM65" s="154">
        <v>1350</v>
      </c>
      <c r="FN65" s="157">
        <f>+FM65/FM$59</f>
        <v>8.4070245360567938E-2</v>
      </c>
      <c r="FO65" s="154">
        <v>1409</v>
      </c>
      <c r="FP65" s="237">
        <f>+FO65/FO$59</f>
        <v>8.4802888955762865E-2</v>
      </c>
      <c r="FQ65" s="144">
        <v>5508</v>
      </c>
      <c r="FR65" s="156">
        <f>+FQ65/FQ$59</f>
        <v>0.32255797610681658</v>
      </c>
      <c r="FS65" s="135">
        <v>279</v>
      </c>
      <c r="FT65" s="255">
        <f>+FS65/FS$59</f>
        <v>1.633872101194659E-2</v>
      </c>
      <c r="FU65" s="149">
        <v>381</v>
      </c>
      <c r="FV65" s="255">
        <f>+FU65/FU$59</f>
        <v>2.3953225198038476E-2</v>
      </c>
      <c r="FW65" s="149">
        <v>24</v>
      </c>
      <c r="FX65" s="255">
        <f>+FW65/FW$59</f>
        <v>1.4879107253564787E-3</v>
      </c>
      <c r="FY65" s="149">
        <v>269</v>
      </c>
      <c r="FZ65" s="157">
        <f>+FY65/FY$59</f>
        <v>1.5605058591483931E-2</v>
      </c>
      <c r="GA65" s="149">
        <v>953</v>
      </c>
      <c r="GB65" s="156">
        <f>+GA65/GA$59</f>
        <v>1.4363225320271289E-2</v>
      </c>
      <c r="GC65" s="142">
        <v>260.99999999999909</v>
      </c>
      <c r="GD65" s="59">
        <f>GC65/GC$59</f>
        <v>1.6097199950659866E-2</v>
      </c>
      <c r="GE65" s="154">
        <v>273.00000000000091</v>
      </c>
      <c r="GF65" s="59">
        <f>GE65/GE$59</f>
        <v>1.6312141491395846E-2</v>
      </c>
      <c r="GG65" s="154"/>
      <c r="GH65" s="59"/>
      <c r="GI65" s="154"/>
      <c r="GJ65" s="63"/>
      <c r="GK65" s="149"/>
      <c r="GL65" s="65"/>
    </row>
    <row r="66" spans="1:194" ht="16" x14ac:dyDescent="0.2">
      <c r="A66" s="66"/>
      <c r="B66" s="87"/>
      <c r="C66" s="87"/>
      <c r="D66" s="87"/>
      <c r="E66" s="87"/>
      <c r="F66" s="87"/>
      <c r="G66" s="87"/>
      <c r="H66" s="87"/>
      <c r="I66" s="87"/>
      <c r="J66" s="87"/>
      <c r="K66" s="87"/>
      <c r="L66" s="87"/>
      <c r="M66" s="87"/>
      <c r="N66" s="87"/>
      <c r="O66" s="87"/>
      <c r="P66" s="87"/>
      <c r="Q66" s="87"/>
      <c r="R66" s="87"/>
      <c r="S66" s="87"/>
      <c r="T66" s="87"/>
      <c r="U66" s="87"/>
      <c r="V66" s="87"/>
      <c r="W66" s="82"/>
      <c r="X66" s="34"/>
      <c r="Y66" s="82"/>
      <c r="Z66" s="34"/>
      <c r="AA66" s="34"/>
      <c r="AB66" s="34"/>
      <c r="AC66" s="34"/>
      <c r="AD66" s="34"/>
      <c r="AE66" s="82"/>
      <c r="AF66" s="34"/>
      <c r="AG66" s="82"/>
      <c r="AH66" s="34"/>
      <c r="AI66" s="82"/>
      <c r="AJ66" s="34"/>
      <c r="AK66" s="34"/>
      <c r="AL66" s="34"/>
      <c r="AM66" s="34"/>
      <c r="AN66" s="34"/>
      <c r="AO66" s="82"/>
      <c r="AP66" s="34"/>
      <c r="AQ66" s="82"/>
      <c r="AR66" s="34"/>
      <c r="AS66" s="82"/>
      <c r="AT66" s="34"/>
      <c r="AU66" s="82"/>
      <c r="AV66" s="34"/>
      <c r="AW66" s="82"/>
      <c r="AX66" s="34"/>
      <c r="AY66" s="82"/>
      <c r="AZ66" s="34"/>
      <c r="BA66" s="82"/>
      <c r="BB66" s="34"/>
      <c r="BC66" s="82"/>
      <c r="BD66" s="34"/>
      <c r="BE66" s="34"/>
      <c r="BF66" s="34"/>
      <c r="BG66" s="82"/>
      <c r="BH66" s="34"/>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row>
    <row r="67" spans="1:194" ht="16" x14ac:dyDescent="0.2">
      <c r="A67" s="139" t="s">
        <v>117</v>
      </c>
      <c r="B67" s="66"/>
      <c r="C67" s="66"/>
      <c r="D67" s="66"/>
      <c r="E67" s="66"/>
      <c r="F67" s="66"/>
      <c r="G67" s="66"/>
      <c r="H67" s="66"/>
      <c r="I67" s="66"/>
      <c r="J67" s="66"/>
      <c r="K67" s="66"/>
      <c r="L67" s="66"/>
      <c r="M67" s="66"/>
      <c r="N67" s="66"/>
      <c r="O67" s="66"/>
      <c r="P67" s="66"/>
      <c r="Q67" s="66"/>
      <c r="R67" s="66"/>
      <c r="S67" s="66"/>
      <c r="T67" s="66"/>
      <c r="U67" s="66"/>
      <c r="V67" s="66"/>
      <c r="W67" s="82"/>
      <c r="X67" s="34"/>
      <c r="Y67" s="82"/>
      <c r="Z67" s="34"/>
      <c r="AA67" s="34"/>
      <c r="AB67" s="34"/>
      <c r="AC67" s="34"/>
      <c r="AD67" s="34"/>
      <c r="AE67" s="82"/>
      <c r="AF67" s="34"/>
      <c r="AG67" s="82"/>
      <c r="AH67" s="34"/>
      <c r="AI67" s="82"/>
      <c r="AJ67" s="82"/>
      <c r="AK67" s="82"/>
      <c r="AL67" s="82"/>
      <c r="AM67" s="82"/>
      <c r="AN67" s="82"/>
      <c r="AO67" s="82"/>
      <c r="AP67" s="82"/>
      <c r="AQ67" s="82"/>
      <c r="AR67" s="34"/>
      <c r="AS67" s="68"/>
      <c r="AT67" s="34"/>
      <c r="AU67" s="34"/>
      <c r="AV67" s="34"/>
      <c r="AW67" s="34"/>
      <c r="AX67" s="34"/>
      <c r="AY67" s="68"/>
      <c r="AZ67" s="34"/>
      <c r="BA67" s="82"/>
      <c r="BB67" s="34"/>
      <c r="BC67" s="82"/>
      <c r="BD67" s="34"/>
      <c r="BE67" s="34"/>
      <c r="BF67" s="34"/>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row>
    <row r="68" spans="1:194" ht="16" x14ac:dyDescent="0.2">
      <c r="A68" s="137" t="s">
        <v>123</v>
      </c>
      <c r="B68" s="66"/>
      <c r="C68" s="66"/>
      <c r="D68" s="66"/>
      <c r="E68" s="66"/>
      <c r="F68" s="66"/>
      <c r="G68" s="66"/>
      <c r="H68" s="66"/>
      <c r="I68" s="66"/>
      <c r="J68" s="66"/>
      <c r="K68" s="66"/>
      <c r="L68" s="66"/>
      <c r="M68" s="66"/>
      <c r="N68" s="66"/>
      <c r="O68" s="66"/>
      <c r="P68" s="66"/>
      <c r="Q68" s="66"/>
      <c r="R68" s="66"/>
      <c r="S68" s="66"/>
      <c r="T68" s="66"/>
      <c r="U68" s="66"/>
      <c r="V68" s="66"/>
      <c r="W68" s="82"/>
      <c r="X68" s="34"/>
      <c r="Y68" s="82"/>
      <c r="Z68" s="34"/>
      <c r="AA68" s="34"/>
      <c r="AB68" s="34"/>
      <c r="AC68" s="34"/>
      <c r="AD68" s="34"/>
      <c r="AE68" s="82"/>
      <c r="AF68" s="34"/>
      <c r="AG68" s="82"/>
      <c r="AH68" s="34"/>
      <c r="AI68" s="82"/>
      <c r="AJ68" s="82"/>
      <c r="AK68" s="82"/>
      <c r="AL68" s="82"/>
      <c r="AM68" s="82"/>
      <c r="AN68" s="82"/>
      <c r="AO68" s="82"/>
      <c r="AP68" s="82"/>
      <c r="AQ68" s="82"/>
      <c r="AR68" s="34"/>
      <c r="AS68" s="68"/>
      <c r="AT68" s="34"/>
      <c r="AU68" s="34"/>
      <c r="AV68" s="34"/>
      <c r="AW68" s="34"/>
      <c r="AX68" s="34"/>
      <c r="AY68" s="68"/>
      <c r="AZ68" s="34"/>
      <c r="BA68" s="82"/>
      <c r="BB68" s="34"/>
      <c r="BC68" s="82"/>
      <c r="BD68" s="34"/>
      <c r="BE68" s="34"/>
      <c r="BF68" s="34"/>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row>
    <row r="69" spans="1:194" ht="16" x14ac:dyDescent="0.2">
      <c r="A69" s="139" t="s">
        <v>127</v>
      </c>
      <c r="B69" s="66"/>
      <c r="C69" s="66"/>
      <c r="D69" s="66"/>
      <c r="E69" s="66"/>
      <c r="F69" s="66"/>
      <c r="G69" s="66"/>
      <c r="H69" s="66"/>
      <c r="I69" s="66"/>
      <c r="J69" s="66"/>
      <c r="K69" s="66"/>
      <c r="L69" s="66"/>
      <c r="M69" s="66"/>
      <c r="N69" s="66"/>
      <c r="O69" s="66"/>
      <c r="P69" s="66"/>
      <c r="Q69" s="66"/>
      <c r="R69" s="66"/>
      <c r="S69" s="66"/>
      <c r="T69" s="66"/>
      <c r="U69" s="66"/>
      <c r="V69" s="66"/>
      <c r="W69" s="82"/>
      <c r="X69" s="34"/>
      <c r="Y69" s="82"/>
      <c r="Z69" s="34"/>
      <c r="AA69" s="34"/>
      <c r="AB69" s="34"/>
      <c r="AC69" s="34"/>
      <c r="AD69" s="34"/>
      <c r="AE69" s="82"/>
      <c r="AF69" s="34"/>
      <c r="AG69" s="82"/>
      <c r="AH69" s="34"/>
      <c r="AI69" s="82"/>
      <c r="AJ69" s="82"/>
      <c r="AK69" s="82"/>
      <c r="AL69" s="82"/>
      <c r="AM69" s="82"/>
      <c r="AN69" s="82"/>
      <c r="AO69" s="82"/>
      <c r="AP69" s="82"/>
      <c r="AQ69" s="82"/>
      <c r="AR69" s="34"/>
      <c r="AS69" s="68"/>
      <c r="AT69" s="34"/>
      <c r="AU69" s="34"/>
      <c r="AV69" s="34"/>
      <c r="AW69" s="34"/>
      <c r="AX69" s="34"/>
      <c r="AY69" s="68"/>
      <c r="AZ69" s="34"/>
      <c r="BA69" s="82"/>
      <c r="BB69" s="34"/>
      <c r="BC69" s="82"/>
      <c r="BD69" s="34"/>
      <c r="BE69" s="34"/>
      <c r="BF69" s="34"/>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row>
    <row r="70" spans="1:194" ht="16" x14ac:dyDescent="0.2">
      <c r="A70" s="139" t="s">
        <v>142</v>
      </c>
      <c r="B70" s="66"/>
      <c r="C70" s="66"/>
      <c r="D70" s="66"/>
      <c r="E70" s="66"/>
      <c r="F70" s="66"/>
      <c r="G70" s="66"/>
      <c r="H70" s="66"/>
      <c r="I70" s="66"/>
      <c r="J70" s="66"/>
      <c r="K70" s="66"/>
      <c r="L70" s="66"/>
      <c r="M70" s="66"/>
      <c r="N70" s="66"/>
      <c r="O70" s="66"/>
      <c r="P70" s="66"/>
      <c r="Q70" s="66"/>
      <c r="R70" s="66"/>
      <c r="S70" s="66"/>
      <c r="T70" s="66"/>
      <c r="U70" s="66"/>
      <c r="V70" s="66"/>
      <c r="W70" s="82"/>
      <c r="X70" s="34"/>
      <c r="Y70" s="82"/>
      <c r="Z70" s="34"/>
      <c r="AA70" s="34"/>
      <c r="AB70" s="34"/>
      <c r="AC70" s="34"/>
      <c r="AD70" s="34"/>
      <c r="AE70" s="82"/>
      <c r="AF70" s="34"/>
      <c r="AG70" s="82"/>
      <c r="AH70" s="34"/>
      <c r="AI70" s="82"/>
      <c r="AJ70" s="82"/>
      <c r="AK70" s="82"/>
      <c r="AL70" s="82"/>
      <c r="AM70" s="82"/>
      <c r="AN70" s="82"/>
      <c r="AO70" s="82"/>
      <c r="AP70" s="82"/>
      <c r="AQ70" s="82"/>
      <c r="AR70" s="34"/>
      <c r="AS70" s="68"/>
      <c r="AT70" s="34"/>
      <c r="AU70" s="34"/>
      <c r="AV70" s="34"/>
      <c r="AW70" s="34"/>
      <c r="AX70" s="34"/>
      <c r="AY70" s="68"/>
      <c r="AZ70" s="34"/>
      <c r="BA70" s="82"/>
      <c r="BB70" s="34"/>
      <c r="BC70" s="82"/>
      <c r="BD70" s="34"/>
      <c r="BE70" s="34"/>
      <c r="BF70" s="34"/>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row>
    <row r="71" spans="1:194" s="254" customFormat="1" ht="16" x14ac:dyDescent="0.2">
      <c r="A71" s="248" t="s">
        <v>154</v>
      </c>
      <c r="B71" s="249"/>
      <c r="C71" s="249"/>
      <c r="D71" s="249"/>
      <c r="E71" s="249"/>
      <c r="F71" s="249"/>
      <c r="G71" s="249"/>
      <c r="H71" s="249"/>
      <c r="I71" s="249"/>
      <c r="J71" s="249"/>
      <c r="K71" s="249"/>
      <c r="L71" s="249"/>
      <c r="M71" s="249"/>
      <c r="N71" s="249"/>
      <c r="O71" s="249"/>
      <c r="P71" s="249"/>
      <c r="Q71" s="249"/>
      <c r="R71" s="249"/>
      <c r="S71" s="249"/>
      <c r="T71" s="249"/>
      <c r="U71" s="249"/>
      <c r="V71" s="249"/>
      <c r="W71" s="250"/>
      <c r="X71" s="251"/>
      <c r="Y71" s="250"/>
      <c r="Z71" s="251"/>
      <c r="AA71" s="251"/>
      <c r="AB71" s="251"/>
      <c r="AC71" s="251"/>
      <c r="AD71" s="251"/>
      <c r="AE71" s="250"/>
      <c r="AF71" s="251"/>
      <c r="AG71" s="250"/>
      <c r="AH71" s="251"/>
      <c r="AI71" s="250"/>
      <c r="AJ71" s="250"/>
      <c r="AK71" s="250"/>
      <c r="AL71" s="250"/>
      <c r="AM71" s="250"/>
      <c r="AN71" s="250"/>
      <c r="AO71" s="250"/>
      <c r="AP71" s="250"/>
      <c r="AQ71" s="250"/>
      <c r="AR71" s="251"/>
      <c r="AS71" s="252"/>
      <c r="AT71" s="251"/>
      <c r="AU71" s="251"/>
      <c r="AV71" s="251"/>
      <c r="AW71" s="251"/>
      <c r="AX71" s="251"/>
      <c r="AY71" s="252"/>
      <c r="AZ71" s="251"/>
      <c r="BA71" s="250"/>
      <c r="BB71" s="251"/>
      <c r="BC71" s="250"/>
      <c r="BD71" s="251"/>
      <c r="BE71" s="251"/>
      <c r="BF71" s="251"/>
      <c r="BG71" s="253"/>
      <c r="BH71" s="253"/>
      <c r="BI71" s="253"/>
      <c r="BJ71" s="253"/>
      <c r="BK71" s="253"/>
      <c r="BL71" s="253"/>
      <c r="BM71" s="253"/>
      <c r="BN71" s="253"/>
      <c r="BO71" s="253"/>
      <c r="BP71" s="253"/>
      <c r="BQ71" s="253"/>
      <c r="BR71" s="253"/>
      <c r="BS71" s="253"/>
      <c r="BT71" s="253"/>
      <c r="BU71" s="253"/>
      <c r="BV71" s="253"/>
      <c r="BW71" s="253"/>
      <c r="BX71" s="253"/>
      <c r="BY71" s="253"/>
      <c r="BZ71" s="253"/>
      <c r="CA71" s="253"/>
      <c r="CB71" s="253"/>
      <c r="CC71" s="253"/>
      <c r="CD71" s="253"/>
      <c r="CE71" s="253"/>
      <c r="CF71" s="253"/>
      <c r="CG71" s="253"/>
      <c r="CH71" s="253"/>
      <c r="CI71" s="253"/>
      <c r="CJ71" s="253"/>
      <c r="CK71" s="253"/>
      <c r="CL71" s="253"/>
      <c r="CM71" s="253"/>
      <c r="CN71" s="253"/>
      <c r="CO71" s="253"/>
      <c r="CP71" s="253"/>
      <c r="CQ71" s="253"/>
      <c r="CR71" s="253"/>
      <c r="CS71" s="253"/>
      <c r="CT71" s="253"/>
      <c r="CU71" s="253"/>
      <c r="CV71" s="253"/>
      <c r="CW71" s="253"/>
      <c r="CX71" s="253"/>
      <c r="CY71" s="253"/>
      <c r="CZ71" s="253"/>
      <c r="DA71" s="253"/>
      <c r="DB71" s="253"/>
      <c r="DC71" s="253"/>
      <c r="DD71" s="253"/>
      <c r="DE71" s="253"/>
      <c r="DF71" s="253"/>
      <c r="DG71" s="253"/>
      <c r="DH71" s="253"/>
      <c r="DI71" s="253"/>
      <c r="DJ71" s="253"/>
      <c r="DK71" s="253"/>
      <c r="DL71" s="253"/>
      <c r="DM71" s="253"/>
      <c r="DN71" s="253"/>
      <c r="DO71" s="253"/>
      <c r="DP71" s="253"/>
      <c r="DQ71" s="253"/>
      <c r="DR71" s="253"/>
      <c r="DS71" s="253"/>
      <c r="DT71" s="253"/>
      <c r="DU71" s="253"/>
      <c r="DV71" s="253"/>
      <c r="DW71" s="253"/>
      <c r="DX71" s="253"/>
      <c r="DY71" s="253"/>
      <c r="DZ71" s="253"/>
      <c r="EA71" s="253"/>
      <c r="EB71" s="253"/>
      <c r="EC71" s="253"/>
      <c r="ED71" s="253"/>
      <c r="EE71" s="253"/>
      <c r="EF71" s="253"/>
      <c r="EG71" s="253"/>
      <c r="EH71" s="253"/>
      <c r="EI71" s="253"/>
      <c r="EJ71" s="253"/>
      <c r="EK71" s="253"/>
      <c r="EL71" s="253"/>
      <c r="EM71" s="253"/>
      <c r="EN71" s="253"/>
      <c r="EO71" s="253"/>
      <c r="EP71" s="253"/>
      <c r="EQ71" s="253"/>
      <c r="ER71" s="253"/>
      <c r="ES71" s="253"/>
      <c r="ET71" s="253"/>
      <c r="EU71" s="253"/>
      <c r="EV71" s="253"/>
      <c r="EW71" s="253"/>
      <c r="EX71" s="253"/>
      <c r="EY71" s="253"/>
      <c r="EZ71" s="253"/>
      <c r="FA71" s="253"/>
      <c r="FB71" s="253"/>
      <c r="FC71" s="253"/>
      <c r="FD71" s="253"/>
      <c r="FE71" s="253"/>
      <c r="FF71" s="253"/>
      <c r="FG71" s="253"/>
      <c r="FH71" s="253"/>
      <c r="FI71" s="253"/>
      <c r="FJ71" s="253"/>
      <c r="FK71" s="253"/>
      <c r="FL71" s="253"/>
      <c r="FM71" s="253"/>
      <c r="FN71" s="253"/>
      <c r="FO71" s="253"/>
      <c r="FP71" s="253"/>
      <c r="FQ71" s="253"/>
      <c r="FR71" s="253"/>
    </row>
    <row r="72" spans="1:194" ht="16" x14ac:dyDescent="0.2">
      <c r="A72" s="137"/>
      <c r="B72" s="66"/>
      <c r="C72" s="66"/>
      <c r="D72" s="66"/>
      <c r="E72" s="66"/>
      <c r="F72" s="66"/>
      <c r="G72" s="66"/>
      <c r="H72" s="66"/>
      <c r="I72" s="66"/>
      <c r="J72" s="66"/>
      <c r="K72" s="66"/>
      <c r="L72" s="66"/>
      <c r="M72" s="66"/>
      <c r="N72" s="66"/>
      <c r="O72" s="66"/>
      <c r="P72" s="66"/>
      <c r="Q72" s="66"/>
      <c r="R72" s="66"/>
      <c r="S72" s="66"/>
      <c r="T72" s="66"/>
      <c r="U72" s="66"/>
      <c r="V72" s="66"/>
      <c r="W72" s="82"/>
      <c r="X72" s="34"/>
      <c r="Y72" s="82"/>
      <c r="Z72" s="34"/>
      <c r="AA72" s="34"/>
      <c r="AB72" s="34"/>
      <c r="AC72" s="34"/>
      <c r="AD72" s="34"/>
      <c r="AE72" s="82"/>
      <c r="AF72" s="34"/>
      <c r="AG72" s="82"/>
      <c r="AH72" s="34"/>
      <c r="AI72" s="82"/>
      <c r="AJ72" s="82"/>
      <c r="AK72" s="82"/>
      <c r="AL72" s="82"/>
      <c r="AM72" s="82"/>
      <c r="AN72" s="82"/>
      <c r="AO72" s="82"/>
      <c r="AP72" s="82"/>
      <c r="AQ72" s="82"/>
      <c r="AR72" s="34"/>
      <c r="AS72" s="68"/>
      <c r="AT72" s="34"/>
      <c r="AU72" s="34"/>
      <c r="AV72" s="34"/>
      <c r="AW72" s="34"/>
      <c r="AX72" s="34"/>
      <c r="AY72" s="68"/>
      <c r="AZ72" s="34"/>
      <c r="BA72" s="82"/>
      <c r="BB72" s="34"/>
      <c r="BC72" s="82"/>
      <c r="BD72" s="34"/>
      <c r="BE72" s="34"/>
      <c r="BF72" s="34"/>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row>
    <row r="73" spans="1:194" s="129" customFormat="1" ht="16" x14ac:dyDescent="0.2">
      <c r="A73" s="140" t="s">
        <v>129</v>
      </c>
      <c r="B73" s="124"/>
      <c r="C73" s="124"/>
      <c r="D73" s="124"/>
      <c r="E73" s="124"/>
      <c r="F73" s="124"/>
      <c r="G73" s="124"/>
      <c r="H73" s="124"/>
      <c r="I73" s="124"/>
      <c r="J73" s="124"/>
      <c r="K73" s="124"/>
      <c r="L73" s="124"/>
      <c r="M73" s="124"/>
      <c r="N73" s="124"/>
      <c r="O73" s="124"/>
      <c r="P73" s="124"/>
      <c r="Q73" s="124"/>
      <c r="R73" s="124"/>
      <c r="S73" s="124"/>
      <c r="T73" s="124"/>
      <c r="U73" s="124"/>
      <c r="V73" s="124"/>
      <c r="W73" s="125"/>
      <c r="X73" s="126"/>
      <c r="Y73" s="125"/>
      <c r="Z73" s="126"/>
      <c r="AA73" s="126"/>
      <c r="AB73" s="126"/>
      <c r="AC73" s="126"/>
      <c r="AD73" s="126"/>
      <c r="AE73" s="125"/>
      <c r="AF73" s="126"/>
      <c r="AG73" s="125"/>
      <c r="AH73" s="126"/>
      <c r="AI73" s="125"/>
      <c r="AJ73" s="125"/>
      <c r="AK73" s="125"/>
      <c r="AL73" s="125"/>
      <c r="AM73" s="125"/>
      <c r="AN73" s="125"/>
      <c r="AO73" s="125"/>
      <c r="AP73" s="125"/>
      <c r="AQ73" s="125"/>
      <c r="AR73" s="126"/>
      <c r="AS73" s="127"/>
      <c r="AT73" s="126"/>
      <c r="AU73" s="126"/>
      <c r="AV73" s="126"/>
      <c r="AW73" s="126"/>
      <c r="AX73" s="126"/>
      <c r="AY73" s="127"/>
      <c r="AZ73" s="126"/>
      <c r="BA73" s="125"/>
      <c r="BB73" s="126"/>
      <c r="BC73" s="125"/>
      <c r="BD73" s="126"/>
      <c r="BE73" s="126"/>
      <c r="BF73" s="126"/>
      <c r="BG73" s="128"/>
      <c r="BH73" s="128"/>
      <c r="BI73" s="128"/>
      <c r="BJ73" s="128"/>
      <c r="BK73" s="128"/>
      <c r="BL73" s="128"/>
      <c r="BM73" s="128"/>
      <c r="BN73" s="128"/>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7"/>
      <c r="DM73" s="7"/>
      <c r="DN73" s="7"/>
      <c r="DO73" s="7"/>
      <c r="DP73" s="7"/>
      <c r="DQ73" s="7"/>
      <c r="DR73" s="7"/>
      <c r="DS73" s="7"/>
      <c r="DT73" s="7"/>
      <c r="DU73" s="7"/>
      <c r="DV73" s="7"/>
      <c r="DW73" s="128"/>
      <c r="DX73" s="128"/>
      <c r="DY73" s="128"/>
      <c r="DZ73" s="128"/>
      <c r="EA73" s="128"/>
      <c r="EB73" s="128"/>
      <c r="EC73" s="128"/>
      <c r="ED73" s="128"/>
      <c r="EE73" s="7"/>
      <c r="EF73" s="7"/>
      <c r="EG73" s="128"/>
      <c r="EH73" s="128"/>
      <c r="EI73" s="128"/>
      <c r="EJ73" s="128"/>
      <c r="EK73" s="128"/>
      <c r="EL73" s="128"/>
      <c r="EM73" s="128"/>
      <c r="EN73" s="128"/>
      <c r="EO73" s="7"/>
      <c r="EP73" s="7"/>
      <c r="EQ73" s="128"/>
      <c r="ER73" s="128"/>
      <c r="ES73" s="128"/>
      <c r="ET73" s="128"/>
      <c r="EU73" s="128"/>
      <c r="EV73" s="128"/>
      <c r="EW73" s="128"/>
      <c r="EX73" s="128"/>
      <c r="EY73" s="7"/>
      <c r="EZ73" s="7"/>
      <c r="FA73" s="128"/>
      <c r="FB73" s="128"/>
      <c r="FC73" s="128"/>
      <c r="FD73" s="128"/>
      <c r="FE73" s="128"/>
      <c r="FF73" s="128"/>
      <c r="FG73" s="128"/>
      <c r="FH73" s="128"/>
      <c r="FI73" s="7"/>
      <c r="FJ73" s="7"/>
      <c r="FK73" s="128"/>
      <c r="FL73" s="128"/>
      <c r="FM73" s="128"/>
      <c r="FN73" s="128"/>
      <c r="FO73" s="128"/>
      <c r="FP73" s="128"/>
      <c r="FQ73" s="128"/>
      <c r="FR73" s="128"/>
    </row>
    <row r="74" spans="1:194" s="129" customFormat="1" ht="16" x14ac:dyDescent="0.2">
      <c r="A74" s="138" t="s">
        <v>124</v>
      </c>
      <c r="B74" s="124"/>
      <c r="C74" s="124"/>
      <c r="D74" s="124"/>
      <c r="E74" s="124"/>
      <c r="F74" s="124"/>
      <c r="G74" s="124"/>
      <c r="H74" s="124"/>
      <c r="I74" s="124"/>
      <c r="J74" s="124"/>
      <c r="K74" s="124"/>
      <c r="L74" s="124"/>
      <c r="M74" s="124"/>
      <c r="N74" s="124"/>
      <c r="O74" s="124"/>
      <c r="P74" s="124"/>
      <c r="Q74" s="124"/>
      <c r="R74" s="124"/>
      <c r="S74" s="124"/>
      <c r="T74" s="124"/>
      <c r="U74" s="124"/>
      <c r="V74" s="124"/>
      <c r="W74" s="125"/>
      <c r="X74" s="126"/>
      <c r="Y74" s="125"/>
      <c r="Z74" s="126"/>
      <c r="AA74" s="126"/>
      <c r="AB74" s="126"/>
      <c r="AC74" s="126"/>
      <c r="AD74" s="126"/>
      <c r="AE74" s="125"/>
      <c r="AF74" s="126"/>
      <c r="AG74" s="125"/>
      <c r="AH74" s="126"/>
      <c r="AI74" s="125"/>
      <c r="AJ74" s="125"/>
      <c r="AK74" s="125"/>
      <c r="AL74" s="125"/>
      <c r="AM74" s="125"/>
      <c r="AN74" s="125"/>
      <c r="AO74" s="125"/>
      <c r="AP74" s="125"/>
      <c r="AQ74" s="125"/>
      <c r="AR74" s="126"/>
      <c r="AS74" s="127"/>
      <c r="AT74" s="126"/>
      <c r="AU74" s="126"/>
      <c r="AV74" s="126"/>
      <c r="AW74" s="126"/>
      <c r="AX74" s="126"/>
      <c r="AY74" s="127"/>
      <c r="AZ74" s="126"/>
      <c r="BA74" s="125"/>
      <c r="BB74" s="126"/>
      <c r="BC74" s="125"/>
      <c r="BD74" s="126"/>
      <c r="BE74" s="126"/>
      <c r="BF74" s="126"/>
      <c r="BG74" s="128"/>
      <c r="BH74" s="128"/>
      <c r="BI74" s="128"/>
      <c r="BJ74" s="12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row>
    <row r="75" spans="1:194" s="129" customFormat="1" ht="16" x14ac:dyDescent="0.2">
      <c r="A75" s="140" t="s">
        <v>130</v>
      </c>
      <c r="B75" s="124"/>
      <c r="C75" s="124"/>
      <c r="D75" s="124"/>
      <c r="E75" s="124"/>
      <c r="F75" s="124"/>
      <c r="G75" s="124"/>
      <c r="H75" s="124"/>
      <c r="I75" s="124"/>
      <c r="J75" s="124"/>
      <c r="K75" s="124"/>
      <c r="L75" s="124"/>
      <c r="M75" s="124"/>
      <c r="N75" s="124"/>
      <c r="O75" s="124"/>
      <c r="P75" s="124"/>
      <c r="Q75" s="124"/>
      <c r="R75" s="124"/>
      <c r="S75" s="124"/>
      <c r="T75" s="124"/>
      <c r="U75" s="124"/>
      <c r="V75" s="124"/>
      <c r="W75" s="125"/>
      <c r="X75" s="126"/>
      <c r="Y75" s="125"/>
      <c r="Z75" s="126"/>
      <c r="AA75" s="126"/>
      <c r="AB75" s="126"/>
      <c r="AC75" s="126"/>
      <c r="AD75" s="126"/>
      <c r="AE75" s="125"/>
      <c r="AF75" s="126"/>
      <c r="AG75" s="125"/>
      <c r="AH75" s="126"/>
      <c r="AI75" s="125"/>
      <c r="AJ75" s="125"/>
      <c r="AK75" s="125"/>
      <c r="AL75" s="125"/>
      <c r="AM75" s="125"/>
      <c r="AN75" s="125"/>
      <c r="AO75" s="125"/>
      <c r="AP75" s="125"/>
      <c r="AQ75" s="125"/>
      <c r="AR75" s="126"/>
      <c r="AS75" s="127"/>
      <c r="AT75" s="126"/>
      <c r="AU75" s="126"/>
      <c r="AV75" s="126"/>
      <c r="AW75" s="126"/>
      <c r="AX75" s="126"/>
      <c r="AY75" s="127"/>
      <c r="AZ75" s="126"/>
      <c r="BA75" s="125"/>
      <c r="BB75" s="126"/>
      <c r="BC75" s="125"/>
      <c r="BD75" s="126"/>
      <c r="BE75" s="126"/>
      <c r="BF75" s="126"/>
      <c r="BG75" s="128"/>
      <c r="BH75" s="128"/>
      <c r="BI75" s="128"/>
      <c r="BJ75" s="128"/>
      <c r="BK75" s="128"/>
      <c r="BL75" s="128"/>
      <c r="BM75" s="128"/>
      <c r="BN75" s="128"/>
      <c r="BO75" s="128"/>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7"/>
      <c r="DM75" s="7"/>
      <c r="DN75" s="7"/>
      <c r="DO75" s="7"/>
      <c r="DP75" s="7"/>
      <c r="DQ75" s="7"/>
      <c r="DR75" s="7"/>
      <c r="DS75" s="7"/>
      <c r="DT75" s="7"/>
      <c r="DU75" s="7"/>
      <c r="DV75" s="7"/>
      <c r="DW75" s="128"/>
      <c r="DX75" s="128"/>
      <c r="DY75" s="128"/>
      <c r="DZ75" s="128"/>
      <c r="EA75" s="128"/>
      <c r="EB75" s="128"/>
      <c r="EC75" s="128"/>
      <c r="ED75" s="128"/>
      <c r="EE75" s="7"/>
      <c r="EF75" s="7"/>
      <c r="EG75" s="128"/>
      <c r="EH75" s="128"/>
      <c r="EI75" s="128"/>
      <c r="EJ75" s="128"/>
      <c r="EK75" s="128"/>
      <c r="EL75" s="128"/>
      <c r="EM75" s="128"/>
      <c r="EN75" s="128"/>
      <c r="EO75" s="7"/>
      <c r="EP75" s="7"/>
      <c r="EQ75" s="128"/>
      <c r="ER75" s="128"/>
      <c r="ES75" s="128"/>
      <c r="ET75" s="128"/>
      <c r="EU75" s="128"/>
      <c r="EV75" s="128"/>
      <c r="EW75" s="128"/>
      <c r="EX75" s="128"/>
      <c r="EY75" s="7"/>
      <c r="EZ75" s="7"/>
      <c r="FA75" s="128"/>
      <c r="FB75" s="128"/>
      <c r="FC75" s="128"/>
      <c r="FD75" s="128"/>
      <c r="FE75" s="128"/>
      <c r="FF75" s="128"/>
      <c r="FG75" s="128"/>
      <c r="FH75" s="128"/>
      <c r="FI75" s="7"/>
      <c r="FJ75" s="7"/>
      <c r="FK75" s="128"/>
      <c r="FL75" s="128"/>
      <c r="FM75" s="128"/>
      <c r="FN75" s="128"/>
      <c r="FO75" s="128"/>
      <c r="FP75" s="128"/>
      <c r="FQ75" s="128"/>
      <c r="FR75" s="128"/>
    </row>
    <row r="76" spans="1:194" s="129" customFormat="1" ht="16" x14ac:dyDescent="0.2">
      <c r="A76" s="140" t="s">
        <v>145</v>
      </c>
      <c r="B76" s="124"/>
      <c r="C76" s="124"/>
      <c r="D76" s="124"/>
      <c r="E76" s="124"/>
      <c r="F76" s="124"/>
      <c r="G76" s="124"/>
      <c r="H76" s="124"/>
      <c r="I76" s="124"/>
      <c r="J76" s="124"/>
      <c r="K76" s="124"/>
      <c r="L76" s="124"/>
      <c r="M76" s="124"/>
      <c r="N76" s="124"/>
      <c r="O76" s="124"/>
      <c r="P76" s="124"/>
      <c r="Q76" s="124"/>
      <c r="R76" s="124"/>
      <c r="S76" s="124"/>
      <c r="T76" s="124"/>
      <c r="U76" s="124"/>
      <c r="V76" s="124"/>
      <c r="W76" s="125"/>
      <c r="X76" s="126"/>
      <c r="Y76" s="125"/>
      <c r="Z76" s="126"/>
      <c r="AA76" s="126"/>
      <c r="AB76" s="126"/>
      <c r="AC76" s="126"/>
      <c r="AD76" s="126"/>
      <c r="AE76" s="125"/>
      <c r="AF76" s="126"/>
      <c r="AG76" s="125"/>
      <c r="AH76" s="126"/>
      <c r="AI76" s="125"/>
      <c r="AJ76" s="125"/>
      <c r="AK76" s="125"/>
      <c r="AL76" s="125"/>
      <c r="AM76" s="125"/>
      <c r="AN76" s="125"/>
      <c r="AO76" s="125"/>
      <c r="AP76" s="125"/>
      <c r="AQ76" s="125"/>
      <c r="AR76" s="126"/>
      <c r="AS76" s="127"/>
      <c r="AT76" s="126"/>
      <c r="AU76" s="126"/>
      <c r="AV76" s="126"/>
      <c r="AW76" s="126"/>
      <c r="AX76" s="126"/>
      <c r="AY76" s="127"/>
      <c r="AZ76" s="126"/>
      <c r="BA76" s="125"/>
      <c r="BB76" s="126"/>
      <c r="BC76" s="125"/>
      <c r="BD76" s="126"/>
      <c r="BE76" s="126"/>
      <c r="BF76" s="126"/>
      <c r="BG76" s="128"/>
      <c r="BH76" s="128"/>
      <c r="BI76" s="128"/>
      <c r="BJ76" s="128"/>
      <c r="BK76" s="128"/>
      <c r="BL76" s="128"/>
      <c r="BM76" s="128"/>
      <c r="BN76" s="128"/>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7"/>
      <c r="DM76" s="7"/>
      <c r="DN76" s="7"/>
      <c r="DO76" s="7"/>
      <c r="DP76" s="7"/>
      <c r="DQ76" s="7"/>
      <c r="DR76" s="7"/>
      <c r="DS76" s="7"/>
      <c r="DT76" s="7"/>
      <c r="DU76" s="7"/>
      <c r="DV76" s="7"/>
      <c r="DW76" s="128"/>
      <c r="DX76" s="128"/>
      <c r="DY76" s="128"/>
      <c r="DZ76" s="128"/>
      <c r="EA76" s="128"/>
      <c r="EB76" s="128"/>
      <c r="EC76" s="128"/>
      <c r="ED76" s="128"/>
      <c r="EE76" s="7"/>
      <c r="EF76" s="7"/>
      <c r="EG76" s="128"/>
      <c r="EH76" s="128"/>
      <c r="EI76" s="128"/>
      <c r="EJ76" s="128"/>
      <c r="EK76" s="128"/>
      <c r="EL76" s="128"/>
      <c r="EM76" s="128"/>
      <c r="EN76" s="128"/>
      <c r="EO76" s="7"/>
      <c r="EP76" s="7"/>
      <c r="EQ76" s="128"/>
      <c r="ER76" s="128"/>
      <c r="ES76" s="128"/>
      <c r="ET76" s="128"/>
      <c r="EU76" s="128"/>
      <c r="EV76" s="128"/>
      <c r="EW76" s="128"/>
      <c r="EX76" s="128"/>
      <c r="EY76" s="7"/>
      <c r="EZ76" s="7"/>
      <c r="FA76" s="128"/>
      <c r="FB76" s="128"/>
      <c r="FC76" s="128"/>
      <c r="FD76" s="128"/>
      <c r="FE76" s="128"/>
      <c r="FF76" s="128"/>
      <c r="FG76" s="128"/>
      <c r="FH76" s="128"/>
      <c r="FI76" s="7"/>
      <c r="FJ76" s="7"/>
      <c r="FK76" s="128"/>
      <c r="FL76" s="128"/>
      <c r="FM76" s="128"/>
      <c r="FN76" s="128"/>
      <c r="FO76" s="128"/>
      <c r="FP76" s="128"/>
      <c r="FQ76" s="128"/>
      <c r="FR76" s="128"/>
    </row>
    <row r="77" spans="1:194" s="129" customFormat="1" ht="16" x14ac:dyDescent="0.2">
      <c r="A77" s="138" t="s">
        <v>155</v>
      </c>
      <c r="B77" s="124"/>
      <c r="C77" s="124"/>
      <c r="D77" s="124"/>
      <c r="E77" s="124"/>
      <c r="F77" s="124"/>
      <c r="G77" s="124"/>
      <c r="H77" s="124"/>
      <c r="I77" s="124"/>
      <c r="J77" s="124"/>
      <c r="K77" s="124"/>
      <c r="L77" s="124"/>
      <c r="M77" s="124"/>
      <c r="N77" s="124"/>
      <c r="O77" s="124"/>
      <c r="P77" s="124"/>
      <c r="Q77" s="124"/>
      <c r="R77" s="124"/>
      <c r="S77" s="124"/>
      <c r="T77" s="124"/>
      <c r="U77" s="124"/>
      <c r="V77" s="124"/>
      <c r="W77" s="125"/>
      <c r="X77" s="126"/>
      <c r="Y77" s="125"/>
      <c r="Z77" s="126"/>
      <c r="AA77" s="126"/>
      <c r="AB77" s="126"/>
      <c r="AC77" s="126"/>
      <c r="AD77" s="126"/>
      <c r="AE77" s="125"/>
      <c r="AF77" s="126"/>
      <c r="AG77" s="125"/>
      <c r="AH77" s="126"/>
      <c r="AI77" s="125"/>
      <c r="AJ77" s="125"/>
      <c r="AK77" s="125"/>
      <c r="AL77" s="125"/>
      <c r="AM77" s="125"/>
      <c r="AN77" s="125"/>
      <c r="AO77" s="125"/>
      <c r="AP77" s="125"/>
      <c r="AQ77" s="125"/>
      <c r="AR77" s="126"/>
      <c r="AS77" s="127"/>
      <c r="AT77" s="126"/>
      <c r="AU77" s="126"/>
      <c r="AV77" s="126"/>
      <c r="AW77" s="126"/>
      <c r="AX77" s="126"/>
      <c r="AY77" s="127"/>
      <c r="AZ77" s="126"/>
      <c r="BA77" s="125"/>
      <c r="BB77" s="126"/>
      <c r="BC77" s="125"/>
      <c r="BD77" s="126"/>
      <c r="BE77" s="126"/>
      <c r="BF77" s="126"/>
      <c r="BG77" s="128"/>
      <c r="BH77" s="128"/>
      <c r="BI77" s="128"/>
      <c r="BJ77" s="128"/>
      <c r="BK77" s="128"/>
      <c r="BL77" s="128"/>
      <c r="BM77" s="128"/>
      <c r="BN77" s="128"/>
      <c r="BO77" s="128"/>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row>
    <row r="78" spans="1:194" ht="16" x14ac:dyDescent="0.2">
      <c r="A78" s="66"/>
      <c r="B78" s="87"/>
      <c r="C78" s="87"/>
      <c r="D78" s="87"/>
      <c r="E78" s="87"/>
      <c r="F78" s="87"/>
      <c r="G78" s="87"/>
      <c r="H78" s="87"/>
      <c r="I78" s="87"/>
      <c r="J78" s="87"/>
      <c r="K78" s="87"/>
      <c r="L78" s="87"/>
      <c r="M78" s="87"/>
      <c r="N78" s="87"/>
      <c r="O78" s="87"/>
      <c r="P78" s="87"/>
      <c r="Q78" s="87"/>
      <c r="R78" s="87"/>
      <c r="S78" s="87"/>
      <c r="T78" s="87"/>
      <c r="U78" s="87"/>
      <c r="V78" s="87"/>
      <c r="W78" s="3"/>
      <c r="X78" s="67"/>
      <c r="Y78" s="3"/>
      <c r="Z78" s="67"/>
      <c r="AA78" s="67"/>
      <c r="AB78" s="67"/>
      <c r="AC78" s="67"/>
      <c r="AD78" s="67"/>
      <c r="AE78" s="3"/>
      <c r="AF78" s="67"/>
      <c r="AG78" s="3"/>
      <c r="AH78" s="67"/>
      <c r="AI78" s="3"/>
      <c r="AJ78" s="67"/>
      <c r="AK78" s="67"/>
      <c r="AL78" s="67"/>
      <c r="AM78" s="67"/>
      <c r="AN78" s="67"/>
      <c r="AO78" s="3"/>
      <c r="AP78" s="67"/>
      <c r="AQ78" s="3"/>
      <c r="AR78" s="67"/>
      <c r="AS78" s="3"/>
      <c r="AT78" s="67"/>
      <c r="AU78" s="3"/>
      <c r="AV78" s="67"/>
      <c r="AW78" s="3"/>
      <c r="AX78" s="67"/>
      <c r="AY78" s="3"/>
      <c r="AZ78" s="67"/>
      <c r="BA78" s="3"/>
      <c r="BB78" s="67"/>
      <c r="BC78" s="82"/>
      <c r="BD78" s="34"/>
      <c r="BE78" s="34"/>
      <c r="BF78" s="34"/>
      <c r="BG78" s="3"/>
      <c r="BH78" s="6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row>
    <row r="79" spans="1:194" ht="19.5" x14ac:dyDescent="0.2">
      <c r="A79" s="1" t="s">
        <v>5</v>
      </c>
      <c r="B79" s="10"/>
      <c r="C79" s="10"/>
      <c r="D79" s="10"/>
      <c r="E79" s="10"/>
      <c r="F79" s="10"/>
      <c r="G79" s="10"/>
      <c r="H79" s="10"/>
      <c r="I79" s="10"/>
      <c r="J79" s="10"/>
      <c r="K79" s="10"/>
      <c r="L79" s="10"/>
      <c r="M79" s="10"/>
      <c r="N79" s="10"/>
      <c r="O79" s="10"/>
      <c r="P79" s="10"/>
      <c r="Q79" s="10"/>
      <c r="R79" s="10"/>
      <c r="S79" s="10"/>
      <c r="T79" s="10"/>
      <c r="U79" s="10"/>
      <c r="V79" s="10"/>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9"/>
      <c r="DK79" s="7"/>
      <c r="DL79" s="7"/>
      <c r="DM79" s="7"/>
      <c r="DN79" s="7"/>
      <c r="DO79" s="7"/>
      <c r="DP79" s="7"/>
      <c r="DQ79" s="7"/>
      <c r="DR79" s="7"/>
      <c r="DS79" s="7"/>
      <c r="DT79" s="9"/>
      <c r="DU79" s="7"/>
      <c r="DV79" s="7"/>
      <c r="DW79" s="7"/>
      <c r="DX79" s="7"/>
      <c r="DY79" s="7"/>
      <c r="DZ79" s="7"/>
      <c r="EA79" s="7"/>
      <c r="EB79" s="7"/>
      <c r="EC79" s="7"/>
      <c r="ED79" s="9"/>
      <c r="EE79" s="7"/>
      <c r="EF79" s="7"/>
      <c r="EG79" s="7"/>
      <c r="EH79" s="7"/>
      <c r="EI79" s="7"/>
      <c r="EJ79" s="7"/>
      <c r="EK79" s="7"/>
      <c r="EL79" s="7"/>
      <c r="EM79" s="7"/>
      <c r="EN79" s="9"/>
      <c r="EO79" s="7"/>
      <c r="EP79" s="7"/>
      <c r="EQ79" s="7"/>
      <c r="ER79" s="7"/>
      <c r="ES79" s="7"/>
      <c r="ET79" s="7"/>
      <c r="EU79" s="7"/>
      <c r="EV79" s="7"/>
      <c r="EW79" s="7"/>
      <c r="EX79" s="9"/>
      <c r="EY79" s="7"/>
      <c r="EZ79" s="7"/>
      <c r="FA79" s="7"/>
      <c r="FB79" s="7"/>
      <c r="FC79" s="7"/>
      <c r="FD79" s="7"/>
      <c r="FE79" s="7"/>
      <c r="FF79" s="7"/>
      <c r="FG79" s="7"/>
      <c r="FH79" s="9"/>
      <c r="FI79" s="7"/>
      <c r="FJ79" s="7"/>
      <c r="FK79" s="7"/>
      <c r="FL79" s="7"/>
      <c r="FM79" s="7"/>
      <c r="FN79" s="7"/>
      <c r="FO79" s="7"/>
      <c r="FP79" s="7"/>
      <c r="FQ79" s="7"/>
      <c r="FR79" s="9"/>
      <c r="GB79" s="9"/>
      <c r="GL79" s="9" t="s">
        <v>20</v>
      </c>
    </row>
    <row r="80" spans="1:194" ht="20" thickBot="1" x14ac:dyDescent="0.25">
      <c r="A80" s="2" t="s">
        <v>17</v>
      </c>
      <c r="B80" s="10"/>
      <c r="C80" s="10"/>
      <c r="D80" s="10"/>
      <c r="E80" s="10"/>
      <c r="F80" s="10"/>
      <c r="G80" s="10"/>
      <c r="H80" s="10"/>
      <c r="I80" s="10"/>
      <c r="J80" s="10"/>
      <c r="K80" s="10"/>
      <c r="L80" s="10"/>
      <c r="M80" s="10"/>
      <c r="N80" s="10"/>
      <c r="O80" s="10"/>
      <c r="P80" s="10"/>
      <c r="Q80" s="10"/>
      <c r="R80" s="10"/>
      <c r="S80" s="10"/>
      <c r="T80" s="10"/>
      <c r="U80" s="10"/>
      <c r="V80" s="10"/>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9"/>
      <c r="BU80" s="7"/>
      <c r="BV80" s="7"/>
      <c r="BW80" s="7"/>
      <c r="BX80" s="7"/>
      <c r="BY80" s="7"/>
      <c r="BZ80" s="7"/>
      <c r="CA80" s="7"/>
      <c r="CB80" s="7"/>
      <c r="CC80" s="7"/>
      <c r="CD80" s="9"/>
      <c r="CE80" s="7"/>
      <c r="CF80" s="7"/>
      <c r="CG80" s="7"/>
      <c r="CH80" s="7"/>
      <c r="CI80" s="7"/>
      <c r="CJ80" s="7"/>
      <c r="CK80" s="7"/>
      <c r="CL80" s="7"/>
      <c r="CM80" s="7"/>
      <c r="CN80" s="9"/>
      <c r="CO80" s="7"/>
      <c r="CP80" s="9"/>
      <c r="CQ80" s="7"/>
      <c r="CR80" s="7"/>
      <c r="CS80" s="7"/>
      <c r="CT80" s="7"/>
      <c r="CU80" s="7"/>
      <c r="CV80" s="7"/>
      <c r="CW80" s="7"/>
      <c r="CX80" s="7"/>
      <c r="CY80" s="7"/>
      <c r="CZ80" s="9"/>
      <c r="DA80" s="7"/>
      <c r="DB80" s="7"/>
      <c r="DC80" s="7"/>
      <c r="DD80" s="7"/>
      <c r="DE80" s="7"/>
      <c r="DF80" s="7"/>
      <c r="DG80" s="7"/>
      <c r="DH80" s="7"/>
      <c r="DI80" s="7"/>
      <c r="DJ80" s="11"/>
      <c r="DK80" s="7"/>
      <c r="DL80" s="7"/>
      <c r="DM80" s="7"/>
      <c r="DN80" s="7"/>
      <c r="DO80" s="7"/>
      <c r="DP80" s="7"/>
      <c r="DQ80" s="7"/>
      <c r="DR80" s="7"/>
      <c r="DS80" s="7"/>
      <c r="DT80" s="11"/>
      <c r="DU80" s="7"/>
      <c r="DV80" s="7"/>
      <c r="DW80" s="7"/>
      <c r="DX80" s="7"/>
      <c r="DY80" s="7"/>
      <c r="DZ80" s="7"/>
      <c r="EA80" s="7"/>
      <c r="EB80" s="7"/>
      <c r="EC80" s="7"/>
      <c r="ED80" s="11"/>
      <c r="EE80" s="7"/>
      <c r="EF80" s="7"/>
      <c r="EG80" s="7"/>
      <c r="EH80" s="7"/>
      <c r="EI80" s="7"/>
      <c r="EJ80" s="7"/>
      <c r="EK80" s="7"/>
      <c r="EL80" s="7"/>
      <c r="EM80" s="7"/>
      <c r="EN80" s="11"/>
      <c r="EO80" s="7"/>
      <c r="EP80" s="7"/>
      <c r="EQ80" s="7"/>
      <c r="ER80" s="7"/>
      <c r="ES80" s="7"/>
      <c r="ET80" s="7"/>
      <c r="EU80" s="7"/>
      <c r="EV80" s="7"/>
      <c r="EW80" s="7"/>
      <c r="EX80" s="11"/>
      <c r="EY80" s="7"/>
      <c r="EZ80" s="7"/>
      <c r="FA80" s="7"/>
      <c r="FB80" s="7"/>
      <c r="FC80" s="7"/>
      <c r="FD80" s="7"/>
      <c r="FE80" s="7"/>
      <c r="FF80" s="7"/>
      <c r="FG80" s="7"/>
      <c r="FH80" s="11"/>
      <c r="FI80" s="7"/>
      <c r="FJ80" s="7"/>
      <c r="FK80" s="7"/>
      <c r="FL80" s="7"/>
      <c r="FM80" s="7"/>
      <c r="FN80" s="7"/>
      <c r="FO80" s="7"/>
      <c r="FP80" s="7"/>
      <c r="FQ80" s="7"/>
      <c r="FR80" s="11"/>
      <c r="GB80" s="11"/>
      <c r="GL80" s="11" t="s">
        <v>28</v>
      </c>
    </row>
    <row r="81" spans="1:194" ht="16.5" thickBot="1" x14ac:dyDescent="0.25">
      <c r="A81" s="10"/>
      <c r="B81" s="10"/>
      <c r="C81" s="553" t="s">
        <v>93</v>
      </c>
      <c r="D81" s="554"/>
      <c r="E81" s="554"/>
      <c r="F81" s="554"/>
      <c r="G81" s="554"/>
      <c r="H81" s="554"/>
      <c r="I81" s="554"/>
      <c r="J81" s="554"/>
      <c r="K81" s="554"/>
      <c r="L81" s="554"/>
      <c r="M81" s="554"/>
      <c r="N81" s="554"/>
      <c r="O81" s="554"/>
      <c r="P81" s="554"/>
      <c r="Q81" s="554"/>
      <c r="R81" s="554"/>
      <c r="S81" s="554"/>
      <c r="T81" s="554"/>
      <c r="U81" s="554"/>
      <c r="V81" s="554"/>
      <c r="W81" s="554"/>
      <c r="X81" s="554"/>
      <c r="Y81" s="554"/>
      <c r="Z81" s="554"/>
      <c r="AA81" s="554"/>
      <c r="AB81" s="554"/>
      <c r="AC81" s="554"/>
      <c r="AD81" s="554"/>
      <c r="AE81" s="554"/>
      <c r="AF81" s="554"/>
      <c r="AG81" s="554"/>
      <c r="AH81" s="554"/>
      <c r="AI81" s="554"/>
      <c r="AJ81" s="554"/>
      <c r="AK81" s="554"/>
      <c r="AL81" s="554"/>
      <c r="AM81" s="554"/>
      <c r="AN81" s="554"/>
      <c r="AO81" s="554"/>
      <c r="AP81" s="554"/>
      <c r="AQ81" s="554"/>
      <c r="AR81" s="554"/>
      <c r="AS81" s="554"/>
      <c r="AT81" s="554"/>
      <c r="AU81" s="554"/>
      <c r="AV81" s="554"/>
      <c r="AW81" s="554"/>
      <c r="AX81" s="554"/>
      <c r="AY81" s="554"/>
      <c r="AZ81" s="554"/>
      <c r="BA81" s="554"/>
      <c r="BB81" s="554"/>
      <c r="BC81" s="554"/>
      <c r="BD81" s="554"/>
      <c r="BE81" s="554"/>
      <c r="BF81" s="554"/>
      <c r="BG81" s="554"/>
      <c r="BH81" s="554"/>
      <c r="BI81" s="554"/>
      <c r="BJ81" s="554"/>
      <c r="BK81" s="554"/>
      <c r="BL81" s="554"/>
      <c r="BM81" s="554"/>
      <c r="BN81" s="554"/>
      <c r="BO81" s="554"/>
      <c r="BP81" s="554"/>
      <c r="BQ81" s="554"/>
      <c r="BR81" s="554"/>
      <c r="BS81" s="554"/>
      <c r="BT81" s="554"/>
      <c r="BU81" s="554"/>
      <c r="BV81" s="554"/>
      <c r="BW81" s="554"/>
      <c r="BX81" s="554"/>
      <c r="BY81" s="554"/>
      <c r="BZ81" s="554"/>
      <c r="CA81" s="554"/>
      <c r="CB81" s="554"/>
      <c r="CC81" s="554"/>
      <c r="CD81" s="554"/>
      <c r="CE81" s="554"/>
      <c r="CF81" s="554"/>
      <c r="CG81" s="554"/>
      <c r="CH81" s="554"/>
      <c r="CI81" s="554"/>
      <c r="CJ81" s="554"/>
      <c r="CK81" s="554"/>
      <c r="CL81" s="554"/>
      <c r="CM81" s="554"/>
      <c r="CN81" s="555"/>
      <c r="CO81" s="553" t="s">
        <v>92</v>
      </c>
      <c r="CP81" s="554"/>
      <c r="CQ81" s="554"/>
      <c r="CR81" s="554"/>
      <c r="CS81" s="554"/>
      <c r="CT81" s="554"/>
      <c r="CU81" s="554"/>
      <c r="CV81" s="554"/>
      <c r="CW81" s="554"/>
      <c r="CX81" s="554"/>
      <c r="CY81" s="554"/>
      <c r="CZ81" s="554"/>
      <c r="DA81" s="554"/>
      <c r="DB81" s="554"/>
      <c r="DC81" s="554"/>
      <c r="DD81" s="554"/>
      <c r="DE81" s="554"/>
      <c r="DF81" s="554"/>
      <c r="DG81" s="554"/>
      <c r="DH81" s="554"/>
      <c r="DI81" s="554"/>
      <c r="DJ81" s="554"/>
      <c r="DK81" s="554"/>
      <c r="DL81" s="554"/>
      <c r="DM81" s="554"/>
      <c r="DN81" s="554"/>
      <c r="DO81" s="554"/>
      <c r="DP81" s="554"/>
      <c r="DQ81" s="554"/>
      <c r="DR81" s="554"/>
      <c r="DS81" s="554"/>
      <c r="DT81" s="554"/>
      <c r="DU81" s="554"/>
      <c r="DV81" s="554"/>
      <c r="DW81" s="554"/>
      <c r="DX81" s="554"/>
      <c r="DY81" s="554"/>
      <c r="DZ81" s="554"/>
      <c r="EA81" s="554"/>
      <c r="EB81" s="554"/>
      <c r="EC81" s="554"/>
      <c r="ED81" s="554"/>
      <c r="EE81" s="554"/>
      <c r="EF81" s="554"/>
      <c r="EG81" s="554"/>
      <c r="EH81" s="554"/>
      <c r="EI81" s="554"/>
      <c r="EJ81" s="554"/>
      <c r="EK81" s="554"/>
      <c r="EL81" s="554"/>
      <c r="EM81" s="554"/>
      <c r="EN81" s="554"/>
      <c r="EO81" s="554"/>
      <c r="EP81" s="554"/>
      <c r="EQ81" s="554"/>
      <c r="ER81" s="554"/>
      <c r="ES81" s="554"/>
      <c r="ET81" s="554"/>
      <c r="EU81" s="554"/>
      <c r="EV81" s="554"/>
      <c r="EW81" s="554"/>
      <c r="EX81" s="554"/>
      <c r="EY81" s="554"/>
      <c r="EZ81" s="554"/>
      <c r="FA81" s="554"/>
      <c r="FB81" s="554"/>
      <c r="FC81" s="554"/>
      <c r="FD81" s="554"/>
      <c r="FE81" s="554"/>
      <c r="FF81" s="554"/>
      <c r="FG81" s="554"/>
      <c r="FH81" s="554"/>
      <c r="FI81" s="554"/>
      <c r="FJ81" s="554"/>
      <c r="FK81" s="554"/>
      <c r="FL81" s="554"/>
      <c r="FM81" s="554"/>
      <c r="FN81" s="554"/>
      <c r="FO81" s="554"/>
      <c r="FP81" s="554"/>
      <c r="FQ81" s="554"/>
      <c r="FR81" s="554"/>
      <c r="FS81" s="554"/>
      <c r="FT81" s="554"/>
      <c r="FU81" s="554"/>
      <c r="FV81" s="554"/>
      <c r="FW81" s="554"/>
      <c r="FX81" s="554"/>
      <c r="FY81" s="554"/>
      <c r="FZ81" s="554"/>
      <c r="GA81" s="554"/>
      <c r="GB81" s="554"/>
      <c r="GC81" s="554"/>
      <c r="GD81" s="554"/>
      <c r="GE81" s="554"/>
      <c r="GF81" s="554"/>
      <c r="GG81" s="554"/>
      <c r="GH81" s="554"/>
      <c r="GI81" s="554"/>
      <c r="GJ81" s="554"/>
      <c r="GK81" s="554"/>
      <c r="GL81" s="555"/>
    </row>
    <row r="82" spans="1:194" ht="32.25" customHeight="1" x14ac:dyDescent="0.2">
      <c r="A82" s="507" t="s">
        <v>43</v>
      </c>
      <c r="B82" s="509"/>
      <c r="C82" s="434" t="s">
        <v>44</v>
      </c>
      <c r="D82" s="501"/>
      <c r="E82" s="501"/>
      <c r="F82" s="501"/>
      <c r="G82" s="501"/>
      <c r="H82" s="501"/>
      <c r="I82" s="501"/>
      <c r="J82" s="501"/>
      <c r="K82" s="501"/>
      <c r="L82" s="502"/>
      <c r="M82" s="434" t="s">
        <v>45</v>
      </c>
      <c r="N82" s="501"/>
      <c r="O82" s="501"/>
      <c r="P82" s="501"/>
      <c r="Q82" s="501"/>
      <c r="R82" s="501"/>
      <c r="S82" s="501"/>
      <c r="T82" s="501"/>
      <c r="U82" s="501"/>
      <c r="V82" s="502"/>
      <c r="W82" s="272" t="s">
        <v>46</v>
      </c>
      <c r="X82" s="501"/>
      <c r="Y82" s="501"/>
      <c r="Z82" s="501"/>
      <c r="AA82" s="501"/>
      <c r="AB82" s="501"/>
      <c r="AC82" s="501"/>
      <c r="AD82" s="501"/>
      <c r="AE82" s="501"/>
      <c r="AF82" s="501"/>
      <c r="AG82" s="434" t="s">
        <v>47</v>
      </c>
      <c r="AH82" s="501"/>
      <c r="AI82" s="501"/>
      <c r="AJ82" s="501"/>
      <c r="AK82" s="501"/>
      <c r="AL82" s="501"/>
      <c r="AM82" s="501"/>
      <c r="AN82" s="501"/>
      <c r="AO82" s="501"/>
      <c r="AP82" s="502"/>
      <c r="AQ82" s="272" t="s">
        <v>48</v>
      </c>
      <c r="AR82" s="272"/>
      <c r="AS82" s="272"/>
      <c r="AT82" s="272"/>
      <c r="AU82" s="272"/>
      <c r="AV82" s="272"/>
      <c r="AW82" s="272"/>
      <c r="AX82" s="272"/>
      <c r="AY82" s="272"/>
      <c r="AZ82" s="272"/>
      <c r="BA82" s="434" t="s">
        <v>49</v>
      </c>
      <c r="BB82" s="272"/>
      <c r="BC82" s="272"/>
      <c r="BD82" s="272"/>
      <c r="BE82" s="272"/>
      <c r="BF82" s="272"/>
      <c r="BG82" s="272"/>
      <c r="BH82" s="272"/>
      <c r="BI82" s="272"/>
      <c r="BJ82" s="450"/>
      <c r="BK82" s="434" t="s">
        <v>50</v>
      </c>
      <c r="BL82" s="272"/>
      <c r="BM82" s="272"/>
      <c r="BN82" s="272"/>
      <c r="BO82" s="272"/>
      <c r="BP82" s="272"/>
      <c r="BQ82" s="272"/>
      <c r="BR82" s="272"/>
      <c r="BS82" s="272"/>
      <c r="BT82" s="450"/>
      <c r="BU82" s="272" t="s">
        <v>51</v>
      </c>
      <c r="BV82" s="272"/>
      <c r="BW82" s="272"/>
      <c r="BX82" s="272"/>
      <c r="BY82" s="272"/>
      <c r="BZ82" s="272"/>
      <c r="CA82" s="272"/>
      <c r="CB82" s="272"/>
      <c r="CC82" s="272"/>
      <c r="CD82" s="273"/>
      <c r="CE82" s="272" t="s">
        <v>81</v>
      </c>
      <c r="CF82" s="272"/>
      <c r="CG82" s="272"/>
      <c r="CH82" s="272"/>
      <c r="CI82" s="272"/>
      <c r="CJ82" s="272"/>
      <c r="CK82" s="272"/>
      <c r="CL82" s="272"/>
      <c r="CM82" s="272"/>
      <c r="CN82" s="273"/>
      <c r="CO82" s="106" t="s">
        <v>79</v>
      </c>
      <c r="CP82" s="107"/>
      <c r="CQ82" s="272" t="s">
        <v>84</v>
      </c>
      <c r="CR82" s="272"/>
      <c r="CS82" s="272"/>
      <c r="CT82" s="272"/>
      <c r="CU82" s="272"/>
      <c r="CV82" s="272"/>
      <c r="CW82" s="272"/>
      <c r="CX82" s="272"/>
      <c r="CY82" s="272"/>
      <c r="CZ82" s="273"/>
      <c r="DA82" s="272" t="s">
        <v>85</v>
      </c>
      <c r="DB82" s="272"/>
      <c r="DC82" s="272"/>
      <c r="DD82" s="272"/>
      <c r="DE82" s="272"/>
      <c r="DF82" s="272"/>
      <c r="DG82" s="272"/>
      <c r="DH82" s="272"/>
      <c r="DI82" s="272"/>
      <c r="DJ82" s="273"/>
      <c r="DK82" s="272" t="s">
        <v>101</v>
      </c>
      <c r="DL82" s="272"/>
      <c r="DM82" s="272"/>
      <c r="DN82" s="272"/>
      <c r="DO82" s="272"/>
      <c r="DP82" s="272"/>
      <c r="DQ82" s="272"/>
      <c r="DR82" s="272"/>
      <c r="DS82" s="272"/>
      <c r="DT82" s="273"/>
      <c r="DU82" s="361" t="s">
        <v>109</v>
      </c>
      <c r="DV82" s="272"/>
      <c r="DW82" s="272"/>
      <c r="DX82" s="272"/>
      <c r="DY82" s="272"/>
      <c r="DZ82" s="272"/>
      <c r="EA82" s="272"/>
      <c r="EB82" s="272"/>
      <c r="EC82" s="272"/>
      <c r="ED82" s="273"/>
      <c r="EE82" s="580"/>
      <c r="EF82" s="581"/>
      <c r="EG82" s="581"/>
      <c r="EH82" s="581"/>
      <c r="EI82" s="581"/>
      <c r="EJ82" s="581"/>
      <c r="EK82" s="581"/>
      <c r="EL82" s="581"/>
      <c r="EM82" s="581"/>
      <c r="EN82" s="582"/>
      <c r="EO82" s="272" t="s">
        <v>119</v>
      </c>
      <c r="EP82" s="272"/>
      <c r="EQ82" s="272"/>
      <c r="ER82" s="272"/>
      <c r="ES82" s="272"/>
      <c r="ET82" s="272"/>
      <c r="EU82" s="272"/>
      <c r="EV82" s="272"/>
      <c r="EW82" s="272"/>
      <c r="EX82" s="273"/>
      <c r="EY82" s="272" t="s">
        <v>125</v>
      </c>
      <c r="EZ82" s="272"/>
      <c r="FA82" s="272"/>
      <c r="FB82" s="272"/>
      <c r="FC82" s="272"/>
      <c r="FD82" s="272"/>
      <c r="FE82" s="272"/>
      <c r="FF82" s="272"/>
      <c r="FG82" s="272"/>
      <c r="FH82" s="273"/>
      <c r="FI82" s="361" t="s">
        <v>133</v>
      </c>
      <c r="FJ82" s="272"/>
      <c r="FK82" s="272"/>
      <c r="FL82" s="272"/>
      <c r="FM82" s="272"/>
      <c r="FN82" s="272"/>
      <c r="FO82" s="272"/>
      <c r="FP82" s="272"/>
      <c r="FQ82" s="272"/>
      <c r="FR82" s="273"/>
      <c r="FS82" s="272" t="s">
        <v>136</v>
      </c>
      <c r="FT82" s="272"/>
      <c r="FU82" s="272"/>
      <c r="FV82" s="272"/>
      <c r="FW82" s="272"/>
      <c r="FX82" s="272"/>
      <c r="FY82" s="272"/>
      <c r="FZ82" s="272"/>
      <c r="GA82" s="272"/>
      <c r="GB82" s="273"/>
      <c r="GC82" s="272" t="s">
        <v>151</v>
      </c>
      <c r="GD82" s="272"/>
      <c r="GE82" s="272"/>
      <c r="GF82" s="272"/>
      <c r="GG82" s="272"/>
      <c r="GH82" s="272"/>
      <c r="GI82" s="272"/>
      <c r="GJ82" s="272"/>
      <c r="GK82" s="272"/>
      <c r="GL82" s="273"/>
    </row>
    <row r="83" spans="1:194" ht="15" customHeight="1" x14ac:dyDescent="0.2">
      <c r="A83" s="352"/>
      <c r="B83" s="510"/>
      <c r="C83" s="362" t="s">
        <v>29</v>
      </c>
      <c r="D83" s="308"/>
      <c r="E83" s="505" t="s">
        <v>33</v>
      </c>
      <c r="F83" s="505"/>
      <c r="G83" s="505" t="s">
        <v>31</v>
      </c>
      <c r="H83" s="505"/>
      <c r="I83" s="484" t="s">
        <v>32</v>
      </c>
      <c r="J83" s="350"/>
      <c r="K83" s="500" t="s">
        <v>52</v>
      </c>
      <c r="L83" s="517"/>
      <c r="M83" s="350" t="s">
        <v>29</v>
      </c>
      <c r="N83" s="308"/>
      <c r="O83" s="505" t="s">
        <v>33</v>
      </c>
      <c r="P83" s="505"/>
      <c r="Q83" s="505" t="s">
        <v>31</v>
      </c>
      <c r="R83" s="505"/>
      <c r="S83" s="484" t="s">
        <v>32</v>
      </c>
      <c r="T83" s="350"/>
      <c r="U83" s="500" t="s">
        <v>53</v>
      </c>
      <c r="V83" s="517"/>
      <c r="W83" s="350" t="s">
        <v>29</v>
      </c>
      <c r="X83" s="308"/>
      <c r="Y83" s="505" t="s">
        <v>33</v>
      </c>
      <c r="Z83" s="505"/>
      <c r="AA83" s="505" t="s">
        <v>31</v>
      </c>
      <c r="AB83" s="505"/>
      <c r="AC83" s="484" t="s">
        <v>32</v>
      </c>
      <c r="AD83" s="350"/>
      <c r="AE83" s="500" t="s">
        <v>54</v>
      </c>
      <c r="AF83" s="504"/>
      <c r="AG83" s="362" t="s">
        <v>29</v>
      </c>
      <c r="AH83" s="350"/>
      <c r="AI83" s="505" t="s">
        <v>33</v>
      </c>
      <c r="AJ83" s="505"/>
      <c r="AK83" s="505" t="s">
        <v>31</v>
      </c>
      <c r="AL83" s="505"/>
      <c r="AM83" s="350" t="s">
        <v>32</v>
      </c>
      <c r="AN83" s="469"/>
      <c r="AO83" s="504" t="s">
        <v>55</v>
      </c>
      <c r="AP83" s="517"/>
      <c r="AQ83" s="350" t="s">
        <v>29</v>
      </c>
      <c r="AR83" s="350"/>
      <c r="AS83" s="505" t="s">
        <v>33</v>
      </c>
      <c r="AT83" s="505"/>
      <c r="AU83" s="505" t="s">
        <v>31</v>
      </c>
      <c r="AV83" s="505"/>
      <c r="AW83" s="350" t="s">
        <v>32</v>
      </c>
      <c r="AX83" s="350"/>
      <c r="AY83" s="362" t="s">
        <v>56</v>
      </c>
      <c r="AZ83" s="504"/>
      <c r="BA83" s="362" t="s">
        <v>29</v>
      </c>
      <c r="BB83" s="350"/>
      <c r="BC83" s="505" t="s">
        <v>33</v>
      </c>
      <c r="BD83" s="505"/>
      <c r="BE83" s="505" t="s">
        <v>31</v>
      </c>
      <c r="BF83" s="505"/>
      <c r="BG83" s="469" t="s">
        <v>32</v>
      </c>
      <c r="BH83" s="285"/>
      <c r="BI83" s="469" t="s">
        <v>57</v>
      </c>
      <c r="BJ83" s="285"/>
      <c r="BK83" s="274" t="s">
        <v>37</v>
      </c>
      <c r="BL83" s="311"/>
      <c r="BM83" s="312" t="s">
        <v>33</v>
      </c>
      <c r="BN83" s="311"/>
      <c r="BO83" s="312" t="s">
        <v>31</v>
      </c>
      <c r="BP83" s="313"/>
      <c r="BQ83" s="312" t="s">
        <v>32</v>
      </c>
      <c r="BR83" s="311"/>
      <c r="BS83" s="285" t="s">
        <v>58</v>
      </c>
      <c r="BT83" s="285"/>
      <c r="BU83" s="311" t="s">
        <v>37</v>
      </c>
      <c r="BV83" s="311"/>
      <c r="BW83" s="312" t="s">
        <v>33</v>
      </c>
      <c r="BX83" s="311"/>
      <c r="BY83" s="312" t="s">
        <v>31</v>
      </c>
      <c r="BZ83" s="313"/>
      <c r="CA83" s="312" t="s">
        <v>32</v>
      </c>
      <c r="CB83" s="311"/>
      <c r="CC83" s="285" t="s">
        <v>59</v>
      </c>
      <c r="CD83" s="286"/>
      <c r="CE83" s="311" t="s">
        <v>37</v>
      </c>
      <c r="CF83" s="311"/>
      <c r="CG83" s="312" t="s">
        <v>33</v>
      </c>
      <c r="CH83" s="311"/>
      <c r="CI83" s="312" t="s">
        <v>31</v>
      </c>
      <c r="CJ83" s="313"/>
      <c r="CK83" s="312" t="s">
        <v>32</v>
      </c>
      <c r="CL83" s="311"/>
      <c r="CM83" s="285" t="s">
        <v>78</v>
      </c>
      <c r="CN83" s="286"/>
      <c r="CO83" s="285" t="s">
        <v>78</v>
      </c>
      <c r="CP83" s="286"/>
      <c r="CQ83" s="311" t="s">
        <v>37</v>
      </c>
      <c r="CR83" s="311"/>
      <c r="CS83" s="312" t="s">
        <v>30</v>
      </c>
      <c r="CT83" s="311"/>
      <c r="CU83" s="312" t="s">
        <v>31</v>
      </c>
      <c r="CV83" s="313"/>
      <c r="CW83" s="312" t="s">
        <v>32</v>
      </c>
      <c r="CX83" s="311"/>
      <c r="CY83" s="362" t="s">
        <v>87</v>
      </c>
      <c r="CZ83" s="418"/>
      <c r="DA83" s="311" t="s">
        <v>37</v>
      </c>
      <c r="DB83" s="311"/>
      <c r="DC83" s="312" t="s">
        <v>30</v>
      </c>
      <c r="DD83" s="311"/>
      <c r="DE83" s="312" t="s">
        <v>31</v>
      </c>
      <c r="DF83" s="313"/>
      <c r="DG83" s="312" t="s">
        <v>32</v>
      </c>
      <c r="DH83" s="311"/>
      <c r="DI83" s="285" t="s">
        <v>91</v>
      </c>
      <c r="DJ83" s="286"/>
      <c r="DK83" s="307" t="s">
        <v>37</v>
      </c>
      <c r="DL83" s="308"/>
      <c r="DM83" s="311" t="s">
        <v>30</v>
      </c>
      <c r="DN83" s="311"/>
      <c r="DO83" s="312" t="s">
        <v>31</v>
      </c>
      <c r="DP83" s="313"/>
      <c r="DQ83" s="312" t="s">
        <v>32</v>
      </c>
      <c r="DR83" s="311"/>
      <c r="DS83" s="285" t="s">
        <v>108</v>
      </c>
      <c r="DT83" s="286"/>
      <c r="DU83" s="307" t="s">
        <v>37</v>
      </c>
      <c r="DV83" s="308"/>
      <c r="DW83" s="311" t="s">
        <v>30</v>
      </c>
      <c r="DX83" s="311"/>
      <c r="DY83" s="312" t="s">
        <v>31</v>
      </c>
      <c r="DZ83" s="313"/>
      <c r="EA83" s="312" t="s">
        <v>32</v>
      </c>
      <c r="EB83" s="311"/>
      <c r="EC83" s="285" t="s">
        <v>110</v>
      </c>
      <c r="ED83" s="286"/>
      <c r="EE83" s="583"/>
      <c r="EF83" s="584"/>
      <c r="EG83" s="584"/>
      <c r="EH83" s="584"/>
      <c r="EI83" s="584"/>
      <c r="EJ83" s="584"/>
      <c r="EK83" s="584"/>
      <c r="EL83" s="584"/>
      <c r="EM83" s="584"/>
      <c r="EN83" s="585"/>
      <c r="EO83" s="307" t="s">
        <v>37</v>
      </c>
      <c r="EP83" s="308"/>
      <c r="EQ83" s="311" t="s">
        <v>30</v>
      </c>
      <c r="ER83" s="311"/>
      <c r="ES83" s="312" t="s">
        <v>31</v>
      </c>
      <c r="ET83" s="313"/>
      <c r="EU83" s="312" t="s">
        <v>32</v>
      </c>
      <c r="EV83" s="311"/>
      <c r="EW83" s="285" t="s">
        <v>120</v>
      </c>
      <c r="EX83" s="286"/>
      <c r="EY83" s="307" t="s">
        <v>37</v>
      </c>
      <c r="EZ83" s="308"/>
      <c r="FA83" s="311" t="s">
        <v>30</v>
      </c>
      <c r="FB83" s="311"/>
      <c r="FC83" s="312" t="s">
        <v>31</v>
      </c>
      <c r="FD83" s="313"/>
      <c r="FE83" s="312" t="s">
        <v>32</v>
      </c>
      <c r="FF83" s="311"/>
      <c r="FG83" s="285" t="s">
        <v>126</v>
      </c>
      <c r="FH83" s="286"/>
      <c r="FI83" s="307" t="s">
        <v>37</v>
      </c>
      <c r="FJ83" s="308"/>
      <c r="FK83" s="311" t="s">
        <v>30</v>
      </c>
      <c r="FL83" s="311"/>
      <c r="FM83" s="312" t="s">
        <v>31</v>
      </c>
      <c r="FN83" s="313"/>
      <c r="FO83" s="312" t="s">
        <v>32</v>
      </c>
      <c r="FP83" s="311"/>
      <c r="FQ83" s="285" t="s">
        <v>134</v>
      </c>
      <c r="FR83" s="286"/>
      <c r="FS83" s="307" t="s">
        <v>37</v>
      </c>
      <c r="FT83" s="308"/>
      <c r="FU83" s="311" t="s">
        <v>30</v>
      </c>
      <c r="FV83" s="311"/>
      <c r="FW83" s="312" t="s">
        <v>31</v>
      </c>
      <c r="FX83" s="313"/>
      <c r="FY83" s="312" t="s">
        <v>32</v>
      </c>
      <c r="FZ83" s="311"/>
      <c r="GA83" s="285" t="s">
        <v>137</v>
      </c>
      <c r="GB83" s="286"/>
      <c r="GC83" s="307" t="s">
        <v>37</v>
      </c>
      <c r="GD83" s="308"/>
      <c r="GE83" s="311" t="s">
        <v>30</v>
      </c>
      <c r="GF83" s="311"/>
      <c r="GG83" s="312" t="s">
        <v>31</v>
      </c>
      <c r="GH83" s="313"/>
      <c r="GI83" s="312" t="s">
        <v>32</v>
      </c>
      <c r="GJ83" s="311"/>
      <c r="GK83" s="285" t="s">
        <v>152</v>
      </c>
      <c r="GL83" s="286"/>
    </row>
    <row r="84" spans="1:194" ht="15.75" customHeight="1" thickBot="1" x14ac:dyDescent="0.25">
      <c r="A84" s="511"/>
      <c r="B84" s="512"/>
      <c r="C84" s="419"/>
      <c r="D84" s="503"/>
      <c r="E84" s="506"/>
      <c r="F84" s="506"/>
      <c r="G84" s="506"/>
      <c r="H84" s="506"/>
      <c r="I84" s="485"/>
      <c r="J84" s="367"/>
      <c r="K84" s="513"/>
      <c r="L84" s="518"/>
      <c r="M84" s="367"/>
      <c r="N84" s="503"/>
      <c r="O84" s="506"/>
      <c r="P84" s="506"/>
      <c r="Q84" s="506"/>
      <c r="R84" s="506"/>
      <c r="S84" s="485"/>
      <c r="T84" s="367"/>
      <c r="U84" s="513"/>
      <c r="V84" s="518"/>
      <c r="W84" s="367"/>
      <c r="X84" s="503"/>
      <c r="Y84" s="506"/>
      <c r="Z84" s="506"/>
      <c r="AA84" s="506"/>
      <c r="AB84" s="506"/>
      <c r="AC84" s="485"/>
      <c r="AD84" s="367"/>
      <c r="AE84" s="513"/>
      <c r="AF84" s="514"/>
      <c r="AG84" s="419"/>
      <c r="AH84" s="367"/>
      <c r="AI84" s="506"/>
      <c r="AJ84" s="506"/>
      <c r="AK84" s="506"/>
      <c r="AL84" s="506"/>
      <c r="AM84" s="367"/>
      <c r="AN84" s="470"/>
      <c r="AO84" s="514"/>
      <c r="AP84" s="518"/>
      <c r="AQ84" s="367"/>
      <c r="AR84" s="367"/>
      <c r="AS84" s="506"/>
      <c r="AT84" s="506"/>
      <c r="AU84" s="506"/>
      <c r="AV84" s="506"/>
      <c r="AW84" s="367"/>
      <c r="AX84" s="367"/>
      <c r="AY84" s="513"/>
      <c r="AZ84" s="514"/>
      <c r="BA84" s="419"/>
      <c r="BB84" s="367"/>
      <c r="BC84" s="506"/>
      <c r="BD84" s="506"/>
      <c r="BE84" s="506"/>
      <c r="BF84" s="506"/>
      <c r="BG84" s="470"/>
      <c r="BH84" s="353"/>
      <c r="BI84" s="470"/>
      <c r="BJ84" s="353"/>
      <c r="BK84" s="419"/>
      <c r="BL84" s="367"/>
      <c r="BM84" s="368"/>
      <c r="BN84" s="367"/>
      <c r="BO84" s="368"/>
      <c r="BP84" s="369"/>
      <c r="BQ84" s="368"/>
      <c r="BR84" s="367"/>
      <c r="BS84" s="353"/>
      <c r="BT84" s="353"/>
      <c r="BU84" s="367"/>
      <c r="BV84" s="367"/>
      <c r="BW84" s="368"/>
      <c r="BX84" s="367"/>
      <c r="BY84" s="368"/>
      <c r="BZ84" s="369"/>
      <c r="CA84" s="368"/>
      <c r="CB84" s="367"/>
      <c r="CC84" s="353"/>
      <c r="CD84" s="354"/>
      <c r="CE84" s="367"/>
      <c r="CF84" s="367"/>
      <c r="CG84" s="368"/>
      <c r="CH84" s="367"/>
      <c r="CI84" s="368"/>
      <c r="CJ84" s="369"/>
      <c r="CK84" s="368"/>
      <c r="CL84" s="367"/>
      <c r="CM84" s="353"/>
      <c r="CN84" s="354"/>
      <c r="CO84" s="353"/>
      <c r="CP84" s="354"/>
      <c r="CQ84" s="367"/>
      <c r="CR84" s="367"/>
      <c r="CS84" s="368"/>
      <c r="CT84" s="367"/>
      <c r="CU84" s="368"/>
      <c r="CV84" s="369"/>
      <c r="CW84" s="368"/>
      <c r="CX84" s="367"/>
      <c r="CY84" s="419"/>
      <c r="CZ84" s="420"/>
      <c r="DA84" s="367"/>
      <c r="DB84" s="367"/>
      <c r="DC84" s="368"/>
      <c r="DD84" s="367"/>
      <c r="DE84" s="368"/>
      <c r="DF84" s="369"/>
      <c r="DG84" s="368"/>
      <c r="DH84" s="367"/>
      <c r="DI84" s="353"/>
      <c r="DJ84" s="354"/>
      <c r="DK84" s="309"/>
      <c r="DL84" s="310"/>
      <c r="DM84" s="311"/>
      <c r="DN84" s="311"/>
      <c r="DO84" s="312"/>
      <c r="DP84" s="313"/>
      <c r="DQ84" s="312"/>
      <c r="DR84" s="311"/>
      <c r="DS84" s="287"/>
      <c r="DT84" s="288"/>
      <c r="DU84" s="309"/>
      <c r="DV84" s="310"/>
      <c r="DW84" s="311"/>
      <c r="DX84" s="311"/>
      <c r="DY84" s="312"/>
      <c r="DZ84" s="313"/>
      <c r="EA84" s="312"/>
      <c r="EB84" s="311"/>
      <c r="EC84" s="287"/>
      <c r="ED84" s="288"/>
      <c r="EE84" s="583"/>
      <c r="EF84" s="584"/>
      <c r="EG84" s="584"/>
      <c r="EH84" s="584"/>
      <c r="EI84" s="584"/>
      <c r="EJ84" s="584"/>
      <c r="EK84" s="584"/>
      <c r="EL84" s="584"/>
      <c r="EM84" s="584"/>
      <c r="EN84" s="585"/>
      <c r="EO84" s="309"/>
      <c r="EP84" s="310"/>
      <c r="EQ84" s="311"/>
      <c r="ER84" s="311"/>
      <c r="ES84" s="312"/>
      <c r="ET84" s="313"/>
      <c r="EU84" s="312"/>
      <c r="EV84" s="311"/>
      <c r="EW84" s="287"/>
      <c r="EX84" s="288"/>
      <c r="EY84" s="309"/>
      <c r="EZ84" s="310"/>
      <c r="FA84" s="311"/>
      <c r="FB84" s="311"/>
      <c r="FC84" s="312"/>
      <c r="FD84" s="313"/>
      <c r="FE84" s="312"/>
      <c r="FF84" s="311"/>
      <c r="FG84" s="287"/>
      <c r="FH84" s="288"/>
      <c r="FI84" s="309"/>
      <c r="FJ84" s="310"/>
      <c r="FK84" s="311"/>
      <c r="FL84" s="311"/>
      <c r="FM84" s="312"/>
      <c r="FN84" s="313"/>
      <c r="FO84" s="312"/>
      <c r="FP84" s="311"/>
      <c r="FQ84" s="287"/>
      <c r="FR84" s="288"/>
      <c r="FS84" s="309"/>
      <c r="FT84" s="310"/>
      <c r="FU84" s="311"/>
      <c r="FV84" s="311"/>
      <c r="FW84" s="312"/>
      <c r="FX84" s="313"/>
      <c r="FY84" s="312"/>
      <c r="FZ84" s="311"/>
      <c r="GA84" s="287"/>
      <c r="GB84" s="288"/>
      <c r="GC84" s="309"/>
      <c r="GD84" s="310"/>
      <c r="GE84" s="311"/>
      <c r="GF84" s="311"/>
      <c r="GG84" s="312"/>
      <c r="GH84" s="313"/>
      <c r="GI84" s="312"/>
      <c r="GJ84" s="311"/>
      <c r="GK84" s="287"/>
      <c r="GL84" s="288"/>
    </row>
    <row r="85" spans="1:194" ht="16" x14ac:dyDescent="0.2">
      <c r="A85" s="88" t="s">
        <v>6</v>
      </c>
      <c r="B85" s="102" t="s">
        <v>116</v>
      </c>
      <c r="C85" s="475">
        <v>19463</v>
      </c>
      <c r="D85" s="489"/>
      <c r="E85" s="490">
        <v>16941</v>
      </c>
      <c r="F85" s="490"/>
      <c r="G85" s="490">
        <v>554</v>
      </c>
      <c r="H85" s="490"/>
      <c r="I85" s="489">
        <v>5764</v>
      </c>
      <c r="J85" s="489"/>
      <c r="K85" s="471">
        <v>42722</v>
      </c>
      <c r="L85" s="472"/>
      <c r="M85" s="475">
        <v>11626</v>
      </c>
      <c r="N85" s="489"/>
      <c r="O85" s="490">
        <v>17069</v>
      </c>
      <c r="P85" s="490"/>
      <c r="Q85" s="490">
        <v>17139</v>
      </c>
      <c r="R85" s="490"/>
      <c r="S85" s="489">
        <v>15326</v>
      </c>
      <c r="T85" s="489"/>
      <c r="U85" s="471">
        <v>61160</v>
      </c>
      <c r="V85" s="472"/>
      <c r="W85" s="515">
        <v>11944</v>
      </c>
      <c r="X85" s="516"/>
      <c r="Y85" s="516">
        <v>10436</v>
      </c>
      <c r="Z85" s="516"/>
      <c r="AA85" s="516">
        <v>9659</v>
      </c>
      <c r="AB85" s="516"/>
      <c r="AC85" s="516">
        <v>6340</v>
      </c>
      <c r="AD85" s="522"/>
      <c r="AE85" s="521">
        <v>38379</v>
      </c>
      <c r="AF85" s="522"/>
      <c r="AG85" s="521">
        <v>5243</v>
      </c>
      <c r="AH85" s="522"/>
      <c r="AI85" s="516">
        <v>12292</v>
      </c>
      <c r="AJ85" s="516"/>
      <c r="AK85" s="516">
        <v>8424</v>
      </c>
      <c r="AL85" s="516"/>
      <c r="AM85" s="515">
        <v>9559</v>
      </c>
      <c r="AN85" s="530"/>
      <c r="AO85" s="515">
        <v>35518</v>
      </c>
      <c r="AP85" s="530"/>
      <c r="AQ85" s="515">
        <v>2118</v>
      </c>
      <c r="AR85" s="522"/>
      <c r="AS85" s="516">
        <v>15922</v>
      </c>
      <c r="AT85" s="516"/>
      <c r="AU85" s="516">
        <v>6570</v>
      </c>
      <c r="AV85" s="516"/>
      <c r="AW85" s="515">
        <v>10467</v>
      </c>
      <c r="AX85" s="522"/>
      <c r="AY85" s="521">
        <v>35077</v>
      </c>
      <c r="AZ85" s="522"/>
      <c r="BA85" s="521">
        <v>8166</v>
      </c>
      <c r="BB85" s="522"/>
      <c r="BC85" s="516">
        <v>20337</v>
      </c>
      <c r="BD85" s="516"/>
      <c r="BE85" s="519">
        <v>21393</v>
      </c>
      <c r="BF85" s="519"/>
      <c r="BG85" s="455">
        <v>23549</v>
      </c>
      <c r="BH85" s="452"/>
      <c r="BI85" s="455">
        <v>73445</v>
      </c>
      <c r="BJ85" s="452"/>
      <c r="BK85" s="454">
        <v>15053</v>
      </c>
      <c r="BL85" s="410"/>
      <c r="BM85" s="444">
        <v>23373</v>
      </c>
      <c r="BN85" s="373"/>
      <c r="BO85" s="463">
        <v>23642</v>
      </c>
      <c r="BP85" s="464"/>
      <c r="BQ85" s="374">
        <v>28894</v>
      </c>
      <c r="BR85" s="382"/>
      <c r="BS85" s="383">
        <v>90962</v>
      </c>
      <c r="BT85" s="452"/>
      <c r="BU85" s="382">
        <v>17165</v>
      </c>
      <c r="BV85" s="410"/>
      <c r="BW85" s="372">
        <v>32915</v>
      </c>
      <c r="BX85" s="373"/>
      <c r="BY85" s="374">
        <v>23593</v>
      </c>
      <c r="BZ85" s="375"/>
      <c r="CA85" s="374">
        <v>30791</v>
      </c>
      <c r="CB85" s="382"/>
      <c r="CC85" s="383">
        <v>104464</v>
      </c>
      <c r="CD85" s="384"/>
      <c r="CE85" s="382">
        <v>10808</v>
      </c>
      <c r="CF85" s="410"/>
      <c r="CG85" s="372">
        <v>23551</v>
      </c>
      <c r="CH85" s="373"/>
      <c r="CI85" s="374">
        <v>20381</v>
      </c>
      <c r="CJ85" s="375"/>
      <c r="CK85" s="374">
        <v>21747</v>
      </c>
      <c r="CL85" s="382"/>
      <c r="CM85" s="383">
        <f>+CE85+CG85+CI85+CK85</f>
        <v>76487</v>
      </c>
      <c r="CN85" s="384"/>
      <c r="CO85" s="383">
        <v>71192</v>
      </c>
      <c r="CP85" s="384"/>
      <c r="CQ85" s="382">
        <v>12707</v>
      </c>
      <c r="CR85" s="410"/>
      <c r="CS85" s="372">
        <v>24686</v>
      </c>
      <c r="CT85" s="373"/>
      <c r="CU85" s="374">
        <v>22415</v>
      </c>
      <c r="CV85" s="375"/>
      <c r="CW85" s="374">
        <v>21221</v>
      </c>
      <c r="CX85" s="382"/>
      <c r="CY85" s="383">
        <f>+CQ85+CS85+CU85+CW85</f>
        <v>81029</v>
      </c>
      <c r="CZ85" s="384"/>
      <c r="DA85" s="370">
        <v>-11639</v>
      </c>
      <c r="DB85" s="371"/>
      <c r="DC85" s="372">
        <v>14624</v>
      </c>
      <c r="DD85" s="373"/>
      <c r="DE85" s="374">
        <v>17599</v>
      </c>
      <c r="DF85" s="375"/>
      <c r="DG85" s="374">
        <v>7697</v>
      </c>
      <c r="DH85" s="382"/>
      <c r="DI85" s="383">
        <f>+DA85+DC85+DE85+DG85</f>
        <v>28281</v>
      </c>
      <c r="DJ85" s="384"/>
      <c r="DK85" s="423">
        <v>16558</v>
      </c>
      <c r="DL85" s="424"/>
      <c r="DM85" s="425">
        <v>39260</v>
      </c>
      <c r="DN85" s="426"/>
      <c r="DO85" s="427">
        <v>28862</v>
      </c>
      <c r="DP85" s="290"/>
      <c r="DQ85" s="427">
        <v>7520</v>
      </c>
      <c r="DR85" s="428"/>
      <c r="DS85" s="429">
        <v>92200</v>
      </c>
      <c r="DT85" s="430"/>
      <c r="DU85" s="314">
        <v>3709</v>
      </c>
      <c r="DV85" s="315"/>
      <c r="DW85" s="347">
        <v>26583</v>
      </c>
      <c r="DX85" s="348"/>
      <c r="DY85" s="293">
        <v>34442</v>
      </c>
      <c r="DZ85" s="318"/>
      <c r="EA85" s="293">
        <v>17251</v>
      </c>
      <c r="EB85" s="294"/>
      <c r="EC85" s="295">
        <v>81985</v>
      </c>
      <c r="ED85" s="296"/>
      <c r="EE85" s="583"/>
      <c r="EF85" s="584"/>
      <c r="EG85" s="584"/>
      <c r="EH85" s="584"/>
      <c r="EI85" s="584"/>
      <c r="EJ85" s="584"/>
      <c r="EK85" s="584"/>
      <c r="EL85" s="584"/>
      <c r="EM85" s="584"/>
      <c r="EN85" s="585"/>
      <c r="EO85" s="314">
        <v>25923</v>
      </c>
      <c r="EP85" s="315"/>
      <c r="EQ85" s="347">
        <v>44739</v>
      </c>
      <c r="ER85" s="348"/>
      <c r="ES85" s="293">
        <v>31569</v>
      </c>
      <c r="ET85" s="318"/>
      <c r="EU85" s="293">
        <v>43957</v>
      </c>
      <c r="EV85" s="294"/>
      <c r="EW85" s="295">
        <v>146188</v>
      </c>
      <c r="EX85" s="296"/>
      <c r="EY85" s="314">
        <v>44521</v>
      </c>
      <c r="EZ85" s="315"/>
      <c r="FA85" s="347">
        <v>49082</v>
      </c>
      <c r="FB85" s="348"/>
      <c r="FC85" s="293">
        <v>48969</v>
      </c>
      <c r="FD85" s="318"/>
      <c r="FE85" s="293">
        <v>44037</v>
      </c>
      <c r="FF85" s="294"/>
      <c r="FG85" s="295">
        <v>186609</v>
      </c>
      <c r="FH85" s="296"/>
      <c r="FI85" s="314">
        <v>22626</v>
      </c>
      <c r="FJ85" s="315"/>
      <c r="FK85" s="316">
        <v>-18859</v>
      </c>
      <c r="FL85" s="317"/>
      <c r="FM85" s="293">
        <v>34218</v>
      </c>
      <c r="FN85" s="318"/>
      <c r="FO85" s="293">
        <v>13402</v>
      </c>
      <c r="FP85" s="294"/>
      <c r="FQ85" s="295">
        <v>51387</v>
      </c>
      <c r="FR85" s="296"/>
      <c r="FS85" s="314">
        <v>27477</v>
      </c>
      <c r="FT85" s="315"/>
      <c r="FU85" s="316">
        <v>43053</v>
      </c>
      <c r="FV85" s="317"/>
      <c r="FW85" s="293">
        <v>38265</v>
      </c>
      <c r="FX85" s="318"/>
      <c r="FY85" s="293">
        <v>53667</v>
      </c>
      <c r="FZ85" s="294"/>
      <c r="GA85" s="295">
        <v>162462</v>
      </c>
      <c r="GB85" s="296"/>
      <c r="GC85" s="314">
        <v>16597</v>
      </c>
      <c r="GD85" s="315"/>
      <c r="GE85" s="316">
        <v>29536</v>
      </c>
      <c r="GF85" s="317"/>
      <c r="GG85" s="293"/>
      <c r="GH85" s="318"/>
      <c r="GI85" s="293"/>
      <c r="GJ85" s="294"/>
      <c r="GK85" s="295"/>
      <c r="GL85" s="296"/>
    </row>
    <row r="86" spans="1:194" ht="17" customHeight="1" x14ac:dyDescent="0.2">
      <c r="A86" s="21" t="s">
        <v>0</v>
      </c>
      <c r="B86" s="103" t="s">
        <v>112</v>
      </c>
      <c r="C86" s="475">
        <v>10547</v>
      </c>
      <c r="D86" s="489"/>
      <c r="E86" s="473">
        <v>12835</v>
      </c>
      <c r="F86" s="496"/>
      <c r="G86" s="473">
        <v>10783</v>
      </c>
      <c r="H86" s="496"/>
      <c r="I86" s="473">
        <v>10429</v>
      </c>
      <c r="J86" s="474"/>
      <c r="K86" s="497">
        <v>44594</v>
      </c>
      <c r="L86" s="498"/>
      <c r="M86" s="499">
        <v>11418</v>
      </c>
      <c r="N86" s="496"/>
      <c r="O86" s="473">
        <v>11049</v>
      </c>
      <c r="P86" s="496"/>
      <c r="Q86" s="473">
        <v>9401</v>
      </c>
      <c r="R86" s="496"/>
      <c r="S86" s="473">
        <v>11231</v>
      </c>
      <c r="T86" s="474"/>
      <c r="U86" s="475">
        <v>43099</v>
      </c>
      <c r="V86" s="476"/>
      <c r="W86" s="477">
        <v>7080</v>
      </c>
      <c r="X86" s="478"/>
      <c r="Y86" s="478">
        <v>8697</v>
      </c>
      <c r="Z86" s="478"/>
      <c r="AA86" s="478">
        <v>8027</v>
      </c>
      <c r="AB86" s="478"/>
      <c r="AC86" s="478">
        <v>10384</v>
      </c>
      <c r="AD86" s="479"/>
      <c r="AE86" s="480">
        <v>34188</v>
      </c>
      <c r="AF86" s="479"/>
      <c r="AG86" s="480">
        <v>8294</v>
      </c>
      <c r="AH86" s="479"/>
      <c r="AI86" s="478">
        <v>8280</v>
      </c>
      <c r="AJ86" s="478"/>
      <c r="AK86" s="478">
        <v>8257</v>
      </c>
      <c r="AL86" s="478"/>
      <c r="AM86" s="477">
        <v>8956</v>
      </c>
      <c r="AN86" s="483"/>
      <c r="AO86" s="477">
        <v>33787</v>
      </c>
      <c r="AP86" s="483"/>
      <c r="AQ86" s="477">
        <v>7762</v>
      </c>
      <c r="AR86" s="479"/>
      <c r="AS86" s="478">
        <v>7965</v>
      </c>
      <c r="AT86" s="478"/>
      <c r="AU86" s="478">
        <v>8533</v>
      </c>
      <c r="AV86" s="478"/>
      <c r="AW86" s="477">
        <v>9639</v>
      </c>
      <c r="AX86" s="479"/>
      <c r="AY86" s="480">
        <v>33899</v>
      </c>
      <c r="AZ86" s="479"/>
      <c r="BA86" s="480">
        <v>8672</v>
      </c>
      <c r="BB86" s="479"/>
      <c r="BC86" s="478">
        <v>8205</v>
      </c>
      <c r="BD86" s="478"/>
      <c r="BE86" s="520">
        <v>9244</v>
      </c>
      <c r="BF86" s="520"/>
      <c r="BG86" s="486">
        <v>10729</v>
      </c>
      <c r="BH86" s="453"/>
      <c r="BI86" s="486">
        <v>36850</v>
      </c>
      <c r="BJ86" s="453"/>
      <c r="BK86" s="467">
        <v>9030</v>
      </c>
      <c r="BL86" s="377"/>
      <c r="BM86" s="468">
        <v>8406</v>
      </c>
      <c r="BN86" s="379"/>
      <c r="BO86" s="446">
        <v>12466</v>
      </c>
      <c r="BP86" s="447"/>
      <c r="BQ86" s="380">
        <v>11317</v>
      </c>
      <c r="BR86" s="376"/>
      <c r="BS86" s="365">
        <v>41219</v>
      </c>
      <c r="BT86" s="453"/>
      <c r="BU86" s="376">
        <v>9561</v>
      </c>
      <c r="BV86" s="377"/>
      <c r="BW86" s="378">
        <v>9831</v>
      </c>
      <c r="BX86" s="379"/>
      <c r="BY86" s="380">
        <v>9773</v>
      </c>
      <c r="BZ86" s="381"/>
      <c r="CA86" s="380">
        <v>10747</v>
      </c>
      <c r="CB86" s="376"/>
      <c r="CC86" s="365">
        <v>39912</v>
      </c>
      <c r="CD86" s="366"/>
      <c r="CE86" s="376">
        <v>10945</v>
      </c>
      <c r="CF86" s="377"/>
      <c r="CG86" s="378">
        <v>11789</v>
      </c>
      <c r="CH86" s="379"/>
      <c r="CI86" s="380">
        <v>10564</v>
      </c>
      <c r="CJ86" s="381"/>
      <c r="CK86" s="380">
        <v>11360</v>
      </c>
      <c r="CL86" s="376"/>
      <c r="CM86" s="365">
        <f>+CE86+CG86+CI86+CK86</f>
        <v>44658</v>
      </c>
      <c r="CN86" s="366"/>
      <c r="CO86" s="365">
        <v>52853</v>
      </c>
      <c r="CP86" s="366"/>
      <c r="CQ86" s="376">
        <f>CQ59</f>
        <v>12544</v>
      </c>
      <c r="CR86" s="377"/>
      <c r="CS86" s="378">
        <f>CS59</f>
        <v>12763</v>
      </c>
      <c r="CT86" s="379"/>
      <c r="CU86" s="380">
        <f>CU59</f>
        <v>13952</v>
      </c>
      <c r="CV86" s="381"/>
      <c r="CW86" s="380">
        <f>CW59</f>
        <v>13655</v>
      </c>
      <c r="CX86" s="376"/>
      <c r="CY86" s="365">
        <f>+CQ86+CS86+CU86+CW86</f>
        <v>52914</v>
      </c>
      <c r="CZ86" s="366"/>
      <c r="DA86" s="376">
        <f>DA59</f>
        <v>14321</v>
      </c>
      <c r="DB86" s="377"/>
      <c r="DC86" s="378">
        <f>DC59</f>
        <v>14051</v>
      </c>
      <c r="DD86" s="379"/>
      <c r="DE86" s="380">
        <f>DE59</f>
        <v>14638</v>
      </c>
      <c r="DF86" s="381"/>
      <c r="DG86" s="380">
        <f>DG59</f>
        <v>15659</v>
      </c>
      <c r="DH86" s="376"/>
      <c r="DI86" s="365">
        <f>+DA86+DC86+DE86+DG86</f>
        <v>58669</v>
      </c>
      <c r="DJ86" s="366"/>
      <c r="DK86" s="319" t="s">
        <v>90</v>
      </c>
      <c r="DL86" s="320"/>
      <c r="DM86" s="321" t="s">
        <v>89</v>
      </c>
      <c r="DN86" s="322"/>
      <c r="DO86" s="567">
        <v>16817</v>
      </c>
      <c r="DP86" s="257"/>
      <c r="DQ86" s="567">
        <v>17704</v>
      </c>
      <c r="DR86" s="568"/>
      <c r="DS86" s="569">
        <v>67377</v>
      </c>
      <c r="DT86" s="570"/>
      <c r="DU86" s="319">
        <v>15251</v>
      </c>
      <c r="DV86" s="320"/>
      <c r="DW86" s="321">
        <v>13633</v>
      </c>
      <c r="DX86" s="322"/>
      <c r="DY86" s="260">
        <v>15232</v>
      </c>
      <c r="DZ86" s="323"/>
      <c r="EA86" s="260">
        <v>15443</v>
      </c>
      <c r="EB86" s="261"/>
      <c r="EC86" s="262">
        <v>59559</v>
      </c>
      <c r="ED86" s="263"/>
      <c r="EE86" s="583"/>
      <c r="EF86" s="584"/>
      <c r="EG86" s="584"/>
      <c r="EH86" s="584"/>
      <c r="EI86" s="584"/>
      <c r="EJ86" s="584"/>
      <c r="EK86" s="584"/>
      <c r="EL86" s="584"/>
      <c r="EM86" s="584"/>
      <c r="EN86" s="585"/>
      <c r="EO86" s="319">
        <v>14039</v>
      </c>
      <c r="EP86" s="320"/>
      <c r="EQ86" s="321">
        <v>14450</v>
      </c>
      <c r="ER86" s="322"/>
      <c r="ES86" s="260">
        <v>14439</v>
      </c>
      <c r="ET86" s="323"/>
      <c r="EU86" s="260">
        <v>14923</v>
      </c>
      <c r="EV86" s="261"/>
      <c r="EW86" s="262">
        <v>57851</v>
      </c>
      <c r="EX86" s="263"/>
      <c r="EY86" s="319">
        <v>15766</v>
      </c>
      <c r="EZ86" s="320"/>
      <c r="FA86" s="321">
        <v>16817</v>
      </c>
      <c r="FB86" s="322"/>
      <c r="FC86" s="260">
        <v>16524</v>
      </c>
      <c r="FD86" s="323"/>
      <c r="FE86" s="260">
        <v>14485</v>
      </c>
      <c r="FF86" s="261"/>
      <c r="FG86" s="262">
        <v>63592</v>
      </c>
      <c r="FH86" s="263"/>
      <c r="FI86" s="319">
        <v>16430</v>
      </c>
      <c r="FJ86" s="320"/>
      <c r="FK86" s="321">
        <v>16090</v>
      </c>
      <c r="FL86" s="322"/>
      <c r="FM86" s="260">
        <v>16058</v>
      </c>
      <c r="FN86" s="323"/>
      <c r="FO86" s="260">
        <v>16615</v>
      </c>
      <c r="FP86" s="261"/>
      <c r="FQ86" s="262">
        <v>65193</v>
      </c>
      <c r="FR86" s="263"/>
      <c r="FS86" s="319">
        <v>17076</v>
      </c>
      <c r="FT86" s="320"/>
      <c r="FU86" s="321">
        <v>15906</v>
      </c>
      <c r="FV86" s="322"/>
      <c r="FW86" s="260">
        <v>16130</v>
      </c>
      <c r="FX86" s="323"/>
      <c r="FY86" s="260">
        <v>17238</v>
      </c>
      <c r="FZ86" s="261"/>
      <c r="GA86" s="262">
        <v>66350</v>
      </c>
      <c r="GB86" s="263"/>
      <c r="GC86" s="319">
        <v>16214</v>
      </c>
      <c r="GD86" s="320"/>
      <c r="GE86" s="592">
        <v>16736</v>
      </c>
      <c r="GF86" s="593"/>
      <c r="GG86" s="260"/>
      <c r="GH86" s="323"/>
      <c r="GI86" s="260"/>
      <c r="GJ86" s="261"/>
      <c r="GK86" s="262"/>
      <c r="GL86" s="263"/>
    </row>
    <row r="87" spans="1:194" ht="16.5" thickBot="1" x14ac:dyDescent="0.25">
      <c r="A87" s="89" t="s">
        <v>7</v>
      </c>
      <c r="B87" s="104" t="s">
        <v>9</v>
      </c>
      <c r="C87" s="558">
        <v>3579</v>
      </c>
      <c r="D87" s="559"/>
      <c r="E87" s="487">
        <v>6086</v>
      </c>
      <c r="F87" s="488"/>
      <c r="G87" s="487">
        <v>24461</v>
      </c>
      <c r="H87" s="488"/>
      <c r="I87" s="487">
        <v>3755</v>
      </c>
      <c r="J87" s="491"/>
      <c r="K87" s="492">
        <v>37881</v>
      </c>
      <c r="L87" s="493"/>
      <c r="M87" s="494">
        <v>2659</v>
      </c>
      <c r="N87" s="495"/>
      <c r="O87" s="495">
        <v>3113</v>
      </c>
      <c r="P87" s="495"/>
      <c r="Q87" s="495">
        <v>4267</v>
      </c>
      <c r="R87" s="495"/>
      <c r="S87" s="495">
        <v>2879</v>
      </c>
      <c r="T87" s="564"/>
      <c r="U87" s="561">
        <v>12918</v>
      </c>
      <c r="V87" s="562"/>
      <c r="W87" s="481">
        <v>2830</v>
      </c>
      <c r="X87" s="459"/>
      <c r="Y87" s="459">
        <v>3076</v>
      </c>
      <c r="Z87" s="459"/>
      <c r="AA87" s="459">
        <v>3145</v>
      </c>
      <c r="AB87" s="459"/>
      <c r="AC87" s="459">
        <v>2568</v>
      </c>
      <c r="AD87" s="460"/>
      <c r="AE87" s="461">
        <v>11619</v>
      </c>
      <c r="AF87" s="460"/>
      <c r="AG87" s="461">
        <v>2816</v>
      </c>
      <c r="AH87" s="460"/>
      <c r="AI87" s="459">
        <v>2832</v>
      </c>
      <c r="AJ87" s="459"/>
      <c r="AK87" s="459">
        <v>2710</v>
      </c>
      <c r="AL87" s="459"/>
      <c r="AM87" s="481">
        <v>2745</v>
      </c>
      <c r="AN87" s="482"/>
      <c r="AO87" s="481">
        <v>11103</v>
      </c>
      <c r="AP87" s="482"/>
      <c r="AQ87" s="481">
        <v>2741</v>
      </c>
      <c r="AR87" s="460"/>
      <c r="AS87" s="459">
        <v>2686</v>
      </c>
      <c r="AT87" s="459"/>
      <c r="AU87" s="459">
        <v>2010</v>
      </c>
      <c r="AV87" s="459"/>
      <c r="AW87" s="481">
        <v>2246</v>
      </c>
      <c r="AX87" s="460"/>
      <c r="AY87" s="461">
        <v>9683</v>
      </c>
      <c r="AZ87" s="460"/>
      <c r="BA87" s="461">
        <v>2317</v>
      </c>
      <c r="BB87" s="460"/>
      <c r="BC87" s="459">
        <v>2333</v>
      </c>
      <c r="BD87" s="459"/>
      <c r="BE87" s="495">
        <v>2369</v>
      </c>
      <c r="BF87" s="495"/>
      <c r="BG87" s="486">
        <v>2438</v>
      </c>
      <c r="BH87" s="453"/>
      <c r="BI87" s="486">
        <v>9457</v>
      </c>
      <c r="BJ87" s="453"/>
      <c r="BK87" s="467">
        <v>2316</v>
      </c>
      <c r="BL87" s="377"/>
      <c r="BM87" s="468">
        <v>2206</v>
      </c>
      <c r="BN87" s="379"/>
      <c r="BO87" s="446">
        <v>2414</v>
      </c>
      <c r="BP87" s="433"/>
      <c r="BQ87" s="380">
        <v>2485</v>
      </c>
      <c r="BR87" s="377"/>
      <c r="BS87" s="365">
        <v>9421</v>
      </c>
      <c r="BT87" s="453"/>
      <c r="BU87" s="376">
        <v>2537</v>
      </c>
      <c r="BV87" s="377"/>
      <c r="BW87" s="378">
        <v>2507</v>
      </c>
      <c r="BX87" s="379"/>
      <c r="BY87" s="380">
        <v>2500</v>
      </c>
      <c r="BZ87" s="433"/>
      <c r="CA87" s="380">
        <v>2323</v>
      </c>
      <c r="CB87" s="377"/>
      <c r="CC87" s="365">
        <v>9867</v>
      </c>
      <c r="CD87" s="366"/>
      <c r="CE87" s="376">
        <v>2185</v>
      </c>
      <c r="CF87" s="377"/>
      <c r="CG87" s="378">
        <v>2048</v>
      </c>
      <c r="CH87" s="379"/>
      <c r="CI87" s="380">
        <v>2179</v>
      </c>
      <c r="CJ87" s="433"/>
      <c r="CK87" s="380">
        <v>2230</v>
      </c>
      <c r="CL87" s="377"/>
      <c r="CM87" s="365">
        <f>+CE87+CG87+CI87+CK87</f>
        <v>8642</v>
      </c>
      <c r="CN87" s="366"/>
      <c r="CO87" s="432" t="s">
        <v>90</v>
      </c>
      <c r="CP87" s="413"/>
      <c r="CQ87" s="421" t="s">
        <v>89</v>
      </c>
      <c r="CR87" s="324"/>
      <c r="CS87" s="422" t="s">
        <v>89</v>
      </c>
      <c r="CT87" s="340"/>
      <c r="CU87" s="411" t="s">
        <v>89</v>
      </c>
      <c r="CV87" s="412"/>
      <c r="CW87" s="411" t="s">
        <v>89</v>
      </c>
      <c r="CX87" s="324"/>
      <c r="CY87" s="329" t="s">
        <v>89</v>
      </c>
      <c r="CZ87" s="413"/>
      <c r="DA87" s="421" t="s">
        <v>89</v>
      </c>
      <c r="DB87" s="324"/>
      <c r="DC87" s="422" t="s">
        <v>89</v>
      </c>
      <c r="DD87" s="340"/>
      <c r="DE87" s="411" t="s">
        <v>89</v>
      </c>
      <c r="DF87" s="412"/>
      <c r="DG87" s="411" t="s">
        <v>89</v>
      </c>
      <c r="DH87" s="324"/>
      <c r="DI87" s="329" t="s">
        <v>89</v>
      </c>
      <c r="DJ87" s="413"/>
      <c r="DK87" s="256" t="s">
        <v>90</v>
      </c>
      <c r="DL87" s="324"/>
      <c r="DM87" s="325" t="s">
        <v>90</v>
      </c>
      <c r="DN87" s="359"/>
      <c r="DO87" s="325" t="s">
        <v>90</v>
      </c>
      <c r="DP87" s="326"/>
      <c r="DQ87" s="325" t="s">
        <v>90</v>
      </c>
      <c r="DR87" s="571"/>
      <c r="DS87" s="572" t="s">
        <v>90</v>
      </c>
      <c r="DT87" s="573"/>
      <c r="DU87" s="256" t="s">
        <v>90</v>
      </c>
      <c r="DV87" s="324"/>
      <c r="DW87" s="325" t="s">
        <v>90</v>
      </c>
      <c r="DX87" s="359"/>
      <c r="DY87" s="327" t="s">
        <v>107</v>
      </c>
      <c r="DZ87" s="355"/>
      <c r="EA87" s="327" t="s">
        <v>107</v>
      </c>
      <c r="EB87" s="328"/>
      <c r="EC87" s="329" t="s">
        <v>107</v>
      </c>
      <c r="ED87" s="330"/>
      <c r="EE87" s="583"/>
      <c r="EF87" s="584"/>
      <c r="EG87" s="584"/>
      <c r="EH87" s="584"/>
      <c r="EI87" s="584"/>
      <c r="EJ87" s="584"/>
      <c r="EK87" s="584"/>
      <c r="EL87" s="584"/>
      <c r="EM87" s="584"/>
      <c r="EN87" s="585"/>
      <c r="EO87" s="256" t="s">
        <v>90</v>
      </c>
      <c r="EP87" s="324"/>
      <c r="EQ87" s="325" t="s">
        <v>90</v>
      </c>
      <c r="ER87" s="326"/>
      <c r="ES87" s="325" t="s">
        <v>90</v>
      </c>
      <c r="ET87" s="326"/>
      <c r="EU87" s="327" t="s">
        <v>89</v>
      </c>
      <c r="EV87" s="328"/>
      <c r="EW87" s="329" t="s">
        <v>89</v>
      </c>
      <c r="EX87" s="330"/>
      <c r="EY87" s="256" t="s">
        <v>90</v>
      </c>
      <c r="EZ87" s="324"/>
      <c r="FA87" s="325" t="s">
        <v>90</v>
      </c>
      <c r="FB87" s="326"/>
      <c r="FC87" s="325" t="s">
        <v>90</v>
      </c>
      <c r="FD87" s="326"/>
      <c r="FE87" s="327" t="s">
        <v>89</v>
      </c>
      <c r="FF87" s="328"/>
      <c r="FG87" s="329" t="s">
        <v>89</v>
      </c>
      <c r="FH87" s="330"/>
      <c r="FI87" s="256" t="s">
        <v>90</v>
      </c>
      <c r="FJ87" s="324"/>
      <c r="FK87" s="325" t="s">
        <v>135</v>
      </c>
      <c r="FL87" s="326"/>
      <c r="FM87" s="325" t="s">
        <v>90</v>
      </c>
      <c r="FN87" s="326"/>
      <c r="FO87" s="327" t="s">
        <v>89</v>
      </c>
      <c r="FP87" s="328"/>
      <c r="FQ87" s="329" t="s">
        <v>139</v>
      </c>
      <c r="FR87" s="330"/>
      <c r="FS87" s="256" t="s">
        <v>139</v>
      </c>
      <c r="FT87" s="324"/>
      <c r="FU87" s="325" t="s">
        <v>146</v>
      </c>
      <c r="FV87" s="326"/>
      <c r="FW87" s="325" t="s">
        <v>90</v>
      </c>
      <c r="FX87" s="326"/>
      <c r="FY87" s="327" t="s">
        <v>147</v>
      </c>
      <c r="FZ87" s="328"/>
      <c r="GA87" s="329" t="s">
        <v>147</v>
      </c>
      <c r="GB87" s="330"/>
      <c r="GC87" s="256" t="s">
        <v>90</v>
      </c>
      <c r="GD87" s="324"/>
      <c r="GE87" s="594" t="s">
        <v>157</v>
      </c>
      <c r="GF87" s="595"/>
      <c r="GG87" s="325"/>
      <c r="GH87" s="326"/>
      <c r="GI87" s="327"/>
      <c r="GJ87" s="328"/>
      <c r="GK87" s="329"/>
      <c r="GL87" s="330"/>
    </row>
    <row r="88" spans="1:194" ht="17" customHeight="1" thickTop="1" x14ac:dyDescent="0.2">
      <c r="A88" s="90" t="s">
        <v>8</v>
      </c>
      <c r="B88" s="105" t="s">
        <v>10</v>
      </c>
      <c r="C88" s="546">
        <v>33589</v>
      </c>
      <c r="D88" s="547"/>
      <c r="E88" s="523">
        <v>35862</v>
      </c>
      <c r="F88" s="524"/>
      <c r="G88" s="523">
        <v>35798</v>
      </c>
      <c r="H88" s="524"/>
      <c r="I88" s="523">
        <v>19948</v>
      </c>
      <c r="J88" s="525"/>
      <c r="K88" s="526">
        <v>125197</v>
      </c>
      <c r="L88" s="527"/>
      <c r="M88" s="528">
        <v>25703</v>
      </c>
      <c r="N88" s="524"/>
      <c r="O88" s="523">
        <v>31231</v>
      </c>
      <c r="P88" s="524"/>
      <c r="Q88" s="523">
        <v>30807</v>
      </c>
      <c r="R88" s="524"/>
      <c r="S88" s="523">
        <v>29436</v>
      </c>
      <c r="T88" s="525"/>
      <c r="U88" s="544">
        <v>117177</v>
      </c>
      <c r="V88" s="545"/>
      <c r="W88" s="529">
        <v>21854</v>
      </c>
      <c r="X88" s="531"/>
      <c r="Y88" s="531">
        <v>22209</v>
      </c>
      <c r="Z88" s="531"/>
      <c r="AA88" s="531">
        <v>20831</v>
      </c>
      <c r="AB88" s="531"/>
      <c r="AC88" s="531">
        <v>19292</v>
      </c>
      <c r="AD88" s="458"/>
      <c r="AE88" s="457">
        <v>84186</v>
      </c>
      <c r="AF88" s="458"/>
      <c r="AG88" s="457">
        <v>16353</v>
      </c>
      <c r="AH88" s="458"/>
      <c r="AI88" s="531">
        <v>23404</v>
      </c>
      <c r="AJ88" s="531"/>
      <c r="AK88" s="531">
        <v>19391</v>
      </c>
      <c r="AL88" s="531"/>
      <c r="AM88" s="529">
        <v>21260</v>
      </c>
      <c r="AN88" s="543"/>
      <c r="AO88" s="529">
        <v>80408</v>
      </c>
      <c r="AP88" s="543"/>
      <c r="AQ88" s="529">
        <v>12621</v>
      </c>
      <c r="AR88" s="458"/>
      <c r="AS88" s="531">
        <v>26573</v>
      </c>
      <c r="AT88" s="531"/>
      <c r="AU88" s="531">
        <v>17113</v>
      </c>
      <c r="AV88" s="531"/>
      <c r="AW88" s="529">
        <v>22352</v>
      </c>
      <c r="AX88" s="458"/>
      <c r="AY88" s="457">
        <v>78659</v>
      </c>
      <c r="AZ88" s="458"/>
      <c r="BA88" s="457">
        <v>19155</v>
      </c>
      <c r="BB88" s="458"/>
      <c r="BC88" s="531">
        <v>30875</v>
      </c>
      <c r="BD88" s="531"/>
      <c r="BE88" s="456">
        <v>33006</v>
      </c>
      <c r="BF88" s="456"/>
      <c r="BG88" s="338">
        <v>36716</v>
      </c>
      <c r="BH88" s="563"/>
      <c r="BI88" s="338">
        <v>119752</v>
      </c>
      <c r="BJ88" s="400"/>
      <c r="BK88" s="465">
        <v>26399</v>
      </c>
      <c r="BL88" s="431"/>
      <c r="BM88" s="466">
        <v>33985</v>
      </c>
      <c r="BN88" s="417"/>
      <c r="BO88" s="448">
        <v>38522</v>
      </c>
      <c r="BP88" s="449"/>
      <c r="BQ88" s="337">
        <v>42696</v>
      </c>
      <c r="BR88" s="297"/>
      <c r="BS88" s="400">
        <v>141602</v>
      </c>
      <c r="BT88" s="400"/>
      <c r="BU88" s="297">
        <v>29263</v>
      </c>
      <c r="BV88" s="431"/>
      <c r="BW88" s="416">
        <v>45253</v>
      </c>
      <c r="BX88" s="417"/>
      <c r="BY88" s="337">
        <v>35866</v>
      </c>
      <c r="BZ88" s="336"/>
      <c r="CA88" s="337">
        <v>43861</v>
      </c>
      <c r="CB88" s="297"/>
      <c r="CC88" s="400">
        <v>154243</v>
      </c>
      <c r="CD88" s="401"/>
      <c r="CE88" s="297">
        <f>+CE85+CE86+CE87</f>
        <v>23938</v>
      </c>
      <c r="CF88" s="431"/>
      <c r="CG88" s="416">
        <f>+CG85+CG86+CG87</f>
        <v>37388</v>
      </c>
      <c r="CH88" s="417"/>
      <c r="CI88" s="337">
        <f>+CI85+CI86+CI87</f>
        <v>33124</v>
      </c>
      <c r="CJ88" s="336"/>
      <c r="CK88" s="337">
        <f>+CK85+CK86+CK87</f>
        <v>35337</v>
      </c>
      <c r="CL88" s="297"/>
      <c r="CM88" s="400">
        <f>+CE88+CG88+CI88+CK88</f>
        <v>129787</v>
      </c>
      <c r="CN88" s="401"/>
      <c r="CO88" s="400">
        <v>124045</v>
      </c>
      <c r="CP88" s="401"/>
      <c r="CQ88" s="297">
        <f>+CQ85+CQ86</f>
        <v>25251</v>
      </c>
      <c r="CR88" s="431"/>
      <c r="CS88" s="416">
        <f>+CS85+CS86</f>
        <v>37449</v>
      </c>
      <c r="CT88" s="417"/>
      <c r="CU88" s="337">
        <f>+CU85+CU86</f>
        <v>36367</v>
      </c>
      <c r="CV88" s="336"/>
      <c r="CW88" s="337">
        <f>+CW85+CW86</f>
        <v>34876</v>
      </c>
      <c r="CX88" s="297"/>
      <c r="CY88" s="400">
        <f>+CQ88+CS88+CU88+CW88</f>
        <v>133943</v>
      </c>
      <c r="CZ88" s="401"/>
      <c r="DA88" s="414">
        <f>+DA85+DA86</f>
        <v>2682</v>
      </c>
      <c r="DB88" s="415"/>
      <c r="DC88" s="416">
        <f>+DC85+DC86</f>
        <v>28675</v>
      </c>
      <c r="DD88" s="417"/>
      <c r="DE88" s="337">
        <f>+DE85+DE86</f>
        <v>32237</v>
      </c>
      <c r="DF88" s="336"/>
      <c r="DG88" s="337">
        <f>+DG85+DG86</f>
        <v>23356</v>
      </c>
      <c r="DH88" s="297"/>
      <c r="DI88" s="400">
        <f>+DA88+DC88+DE88+DG88</f>
        <v>86950</v>
      </c>
      <c r="DJ88" s="401"/>
      <c r="DK88" s="331" t="s">
        <v>89</v>
      </c>
      <c r="DL88" s="332"/>
      <c r="DM88" s="341" t="s">
        <v>89</v>
      </c>
      <c r="DN88" s="342"/>
      <c r="DO88" s="337">
        <f>+DO85+DO86</f>
        <v>45679</v>
      </c>
      <c r="DP88" s="336"/>
      <c r="DQ88" s="337">
        <f>+DQ85+DQ86</f>
        <v>25224</v>
      </c>
      <c r="DR88" s="338"/>
      <c r="DS88" s="297">
        <f>+DS85+DS86</f>
        <v>159577</v>
      </c>
      <c r="DT88" s="336"/>
      <c r="DU88" s="331">
        <v>18960</v>
      </c>
      <c r="DV88" s="332"/>
      <c r="DW88" s="341">
        <v>40216</v>
      </c>
      <c r="DX88" s="342"/>
      <c r="DY88" s="337">
        <f>+DY85+DY86</f>
        <v>49674</v>
      </c>
      <c r="DZ88" s="336"/>
      <c r="EA88" s="337">
        <f>+EA85+EA86</f>
        <v>32694</v>
      </c>
      <c r="EB88" s="338"/>
      <c r="EC88" s="297">
        <f>+EC85+EC86</f>
        <v>141544</v>
      </c>
      <c r="ED88" s="298"/>
      <c r="EE88" s="583"/>
      <c r="EF88" s="584"/>
      <c r="EG88" s="584"/>
      <c r="EH88" s="584"/>
      <c r="EI88" s="584"/>
      <c r="EJ88" s="584"/>
      <c r="EK88" s="584"/>
      <c r="EL88" s="584"/>
      <c r="EM88" s="584"/>
      <c r="EN88" s="585"/>
      <c r="EO88" s="331">
        <v>39962</v>
      </c>
      <c r="EP88" s="342"/>
      <c r="EQ88" s="341">
        <v>59189</v>
      </c>
      <c r="ER88" s="342"/>
      <c r="ES88" s="335">
        <v>46008</v>
      </c>
      <c r="ET88" s="336"/>
      <c r="EU88" s="337">
        <v>58880</v>
      </c>
      <c r="EV88" s="338"/>
      <c r="EW88" s="579">
        <v>204039</v>
      </c>
      <c r="EX88" s="298"/>
      <c r="EY88" s="331">
        <v>60287</v>
      </c>
      <c r="EZ88" s="332"/>
      <c r="FA88" s="341">
        <v>65899</v>
      </c>
      <c r="FB88" s="342"/>
      <c r="FC88" s="335">
        <v>65493</v>
      </c>
      <c r="FD88" s="336"/>
      <c r="FE88" s="337">
        <v>58522</v>
      </c>
      <c r="FF88" s="338"/>
      <c r="FG88" s="297">
        <v>250201</v>
      </c>
      <c r="FH88" s="298"/>
      <c r="FI88" s="331">
        <v>39056</v>
      </c>
      <c r="FJ88" s="332"/>
      <c r="FK88" s="333">
        <v>-2769</v>
      </c>
      <c r="FL88" s="334"/>
      <c r="FM88" s="335">
        <v>50276</v>
      </c>
      <c r="FN88" s="336"/>
      <c r="FO88" s="337">
        <v>30017</v>
      </c>
      <c r="FP88" s="338"/>
      <c r="FQ88" s="297">
        <v>116580</v>
      </c>
      <c r="FR88" s="298"/>
      <c r="FS88" s="331">
        <v>44553</v>
      </c>
      <c r="FT88" s="332"/>
      <c r="FU88" s="333">
        <v>58959</v>
      </c>
      <c r="FV88" s="334"/>
      <c r="FW88" s="335">
        <v>54395</v>
      </c>
      <c r="FX88" s="336"/>
      <c r="FY88" s="337">
        <v>70905</v>
      </c>
      <c r="FZ88" s="338"/>
      <c r="GA88" s="297">
        <v>228812</v>
      </c>
      <c r="GB88" s="298"/>
      <c r="GC88" s="331">
        <v>32811</v>
      </c>
      <c r="GD88" s="332"/>
      <c r="GE88" s="333">
        <v>46272</v>
      </c>
      <c r="GF88" s="334"/>
      <c r="GG88" s="335"/>
      <c r="GH88" s="336"/>
      <c r="GI88" s="337"/>
      <c r="GJ88" s="338"/>
      <c r="GK88" s="297"/>
      <c r="GL88" s="298"/>
    </row>
    <row r="89" spans="1:194" ht="16.5" thickBot="1" x14ac:dyDescent="0.25">
      <c r="A89" s="44" t="s">
        <v>39</v>
      </c>
      <c r="B89" s="94" t="s">
        <v>111</v>
      </c>
      <c r="C89" s="305">
        <v>0.13200000000000001</v>
      </c>
      <c r="D89" s="539"/>
      <c r="E89" s="538">
        <v>0.127</v>
      </c>
      <c r="F89" s="538"/>
      <c r="G89" s="538">
        <v>0.16400000000000001</v>
      </c>
      <c r="H89" s="538"/>
      <c r="I89" s="538">
        <v>8.7999999999999995E-2</v>
      </c>
      <c r="J89" s="556"/>
      <c r="K89" s="360">
        <v>0.128</v>
      </c>
      <c r="L89" s="343"/>
      <c r="M89" s="557">
        <v>0.125</v>
      </c>
      <c r="N89" s="538"/>
      <c r="O89" s="538">
        <v>0.13700000000000001</v>
      </c>
      <c r="P89" s="538"/>
      <c r="Q89" s="538">
        <v>0.14199999999999999</v>
      </c>
      <c r="R89" s="538"/>
      <c r="S89" s="539">
        <v>0.127</v>
      </c>
      <c r="T89" s="304"/>
      <c r="U89" s="305">
        <v>0.13300000000000001</v>
      </c>
      <c r="V89" s="304"/>
      <c r="W89" s="300">
        <v>0.106</v>
      </c>
      <c r="X89" s="300"/>
      <c r="Y89" s="538">
        <v>0.105</v>
      </c>
      <c r="Z89" s="538"/>
      <c r="AA89" s="538">
        <v>0.10100000000000001</v>
      </c>
      <c r="AB89" s="538"/>
      <c r="AC89" s="300">
        <v>8.5999999999999993E-2</v>
      </c>
      <c r="AD89" s="300"/>
      <c r="AE89" s="305">
        <v>9.9000000000000005E-2</v>
      </c>
      <c r="AF89" s="304"/>
      <c r="AG89" s="300">
        <v>8.2000000000000003E-2</v>
      </c>
      <c r="AH89" s="300"/>
      <c r="AI89" s="537">
        <v>0.108</v>
      </c>
      <c r="AJ89" s="537"/>
      <c r="AK89" s="537">
        <v>9.1999999999999998E-2</v>
      </c>
      <c r="AL89" s="537"/>
      <c r="AM89" s="300">
        <v>9.5000000000000001E-2</v>
      </c>
      <c r="AN89" s="300"/>
      <c r="AO89" s="305">
        <v>9.5000000000000001E-2</v>
      </c>
      <c r="AP89" s="304"/>
      <c r="AQ89" s="300">
        <v>6.7000000000000004E-2</v>
      </c>
      <c r="AR89" s="300"/>
      <c r="AS89" s="537">
        <v>0.123</v>
      </c>
      <c r="AT89" s="537"/>
      <c r="AU89" s="537">
        <v>0.11</v>
      </c>
      <c r="AV89" s="537"/>
      <c r="AW89" s="300">
        <v>0.122</v>
      </c>
      <c r="AX89" s="300"/>
      <c r="AY89" s="398">
        <v>0.106</v>
      </c>
      <c r="AZ89" s="300"/>
      <c r="BA89" s="398">
        <v>0.12</v>
      </c>
      <c r="BB89" s="300"/>
      <c r="BC89" s="537">
        <v>0.17699999999999999</v>
      </c>
      <c r="BD89" s="537"/>
      <c r="BE89" s="537">
        <v>0.184</v>
      </c>
      <c r="BF89" s="537"/>
      <c r="BG89" s="300">
        <v>0.184</v>
      </c>
      <c r="BH89" s="462"/>
      <c r="BI89" s="300">
        <v>0.16800000000000001</v>
      </c>
      <c r="BJ89" s="462"/>
      <c r="BK89" s="398">
        <v>0.15806553980827839</v>
      </c>
      <c r="BL89" s="300"/>
      <c r="BM89" s="396">
        <v>0.18077127659574468</v>
      </c>
      <c r="BN89" s="300"/>
      <c r="BO89" s="560">
        <v>0.19754669182880175</v>
      </c>
      <c r="BP89" s="357"/>
      <c r="BQ89" s="356">
        <v>0.19890429338103757</v>
      </c>
      <c r="BR89" s="397"/>
      <c r="BS89" s="398">
        <v>0.18518029322414475</v>
      </c>
      <c r="BT89" s="462"/>
      <c r="BU89" s="300">
        <v>0.1560094257138592</v>
      </c>
      <c r="BV89" s="300"/>
      <c r="BW89" s="396">
        <v>0.21735141833411784</v>
      </c>
      <c r="BX89" s="300"/>
      <c r="BY89" s="356">
        <v>0.18227649961629744</v>
      </c>
      <c r="BZ89" s="357"/>
      <c r="CA89" s="356">
        <v>0.20685540731098817</v>
      </c>
      <c r="CB89" s="397"/>
      <c r="CC89" s="398">
        <v>0.19170670836140188</v>
      </c>
      <c r="CD89" s="399"/>
      <c r="CE89" s="300">
        <f>+CE88/168438</f>
        <v>0.14211757441907408</v>
      </c>
      <c r="CF89" s="300"/>
      <c r="CG89" s="396">
        <f>+CG88/181535</f>
        <v>0.20595477456137934</v>
      </c>
      <c r="CH89" s="300"/>
      <c r="CI89" s="356">
        <f>+CI88/183533</f>
        <v>0.18047980472176667</v>
      </c>
      <c r="CJ89" s="357"/>
      <c r="CK89" s="356">
        <f>+CK88/214544</f>
        <v>0.16470747259303453</v>
      </c>
      <c r="CL89" s="397"/>
      <c r="CM89" s="398">
        <f>+CM88/748050</f>
        <v>0.17350043446293698</v>
      </c>
      <c r="CN89" s="399"/>
      <c r="CO89" s="398">
        <v>0.16900000000000001</v>
      </c>
      <c r="CP89" s="399"/>
      <c r="CQ89" s="300">
        <f>+CQ88/171846</f>
        <v>0.14693970182605356</v>
      </c>
      <c r="CR89" s="300"/>
      <c r="CS89" s="396">
        <f>+CS88/197585</f>
        <v>0.18953361844269556</v>
      </c>
      <c r="CT89" s="300"/>
      <c r="CU89" s="356">
        <f>+CU88/202633</f>
        <v>0.17947224785696309</v>
      </c>
      <c r="CV89" s="357"/>
      <c r="CW89" s="356">
        <f>+CW88/214433</f>
        <v>0.16264287679601555</v>
      </c>
      <c r="CX89" s="397"/>
      <c r="CY89" s="398">
        <f>+CY88/786497</f>
        <v>0.17030325608362143</v>
      </c>
      <c r="CZ89" s="399"/>
      <c r="DA89" s="300">
        <f>+DA88/180554</f>
        <v>1.4854281821504924E-2</v>
      </c>
      <c r="DB89" s="300"/>
      <c r="DC89" s="396">
        <f>+DC88/201295</f>
        <v>0.14245261929009662</v>
      </c>
      <c r="DD89" s="300"/>
      <c r="DE89" s="356">
        <f>+DE88/199197</f>
        <v>0.16183476658785023</v>
      </c>
      <c r="DF89" s="357"/>
      <c r="DG89" s="356">
        <f>+DG88/212816</f>
        <v>0.10974738741448012</v>
      </c>
      <c r="DH89" s="397"/>
      <c r="DI89" s="398">
        <f>+DI88/793862</f>
        <v>0.10952785244790657</v>
      </c>
      <c r="DJ89" s="399"/>
      <c r="DK89" s="299" t="s">
        <v>89</v>
      </c>
      <c r="DL89" s="300"/>
      <c r="DM89" s="343" t="s">
        <v>89</v>
      </c>
      <c r="DN89" s="360"/>
      <c r="DO89" s="356">
        <f>+DO88/192940</f>
        <v>0.23675235824608687</v>
      </c>
      <c r="DP89" s="357"/>
      <c r="DQ89" s="356">
        <f>+DQ88/193896</f>
        <v>0.1300903577175393</v>
      </c>
      <c r="DR89" s="565"/>
      <c r="DS89" s="566">
        <f>+DS88/755231</f>
        <v>0.21129561683776221</v>
      </c>
      <c r="DT89" s="357"/>
      <c r="DU89" s="299">
        <f>+DU88/136650</f>
        <v>0.13874862788144895</v>
      </c>
      <c r="DV89" s="300"/>
      <c r="DW89" s="343">
        <f>+DW88/179850</f>
        <v>0.2236085626911315</v>
      </c>
      <c r="DX89" s="360"/>
      <c r="DY89" s="356">
        <f>+DY88/197084</f>
        <v>0.25204481337906681</v>
      </c>
      <c r="DZ89" s="357"/>
      <c r="EA89" s="303">
        <f>+EA88/216960</f>
        <v>0.15069137168141594</v>
      </c>
      <c r="EB89" s="304"/>
      <c r="EC89" s="305">
        <f>+EC88/730544</f>
        <v>0.19375150572723887</v>
      </c>
      <c r="ED89" s="306"/>
      <c r="EE89" s="586"/>
      <c r="EF89" s="587"/>
      <c r="EG89" s="587"/>
      <c r="EH89" s="587"/>
      <c r="EI89" s="587"/>
      <c r="EJ89" s="587"/>
      <c r="EK89" s="587"/>
      <c r="EL89" s="587"/>
      <c r="EM89" s="587"/>
      <c r="EN89" s="588"/>
      <c r="EO89" s="299">
        <v>0.24</v>
      </c>
      <c r="EP89" s="300"/>
      <c r="EQ89" s="343">
        <v>0.30599999999999999</v>
      </c>
      <c r="ER89" s="360"/>
      <c r="ES89" s="356">
        <v>0.246</v>
      </c>
      <c r="ET89" s="357"/>
      <c r="EU89" s="303">
        <v>0.28999999999999998</v>
      </c>
      <c r="EV89" s="304"/>
      <c r="EW89" s="305">
        <v>0.27200000000000002</v>
      </c>
      <c r="EX89" s="306"/>
      <c r="EY89" s="299">
        <v>0.314</v>
      </c>
      <c r="EZ89" s="300"/>
      <c r="FA89" s="343">
        <v>0.29299999999999998</v>
      </c>
      <c r="FB89" s="344"/>
      <c r="FC89" s="301">
        <v>0.29199999999999998</v>
      </c>
      <c r="FD89" s="302"/>
      <c r="FE89" s="303">
        <v>0.24299999999999999</v>
      </c>
      <c r="FF89" s="304"/>
      <c r="FG89" s="305">
        <v>0.28399999999999997</v>
      </c>
      <c r="FH89" s="306"/>
      <c r="FI89" s="299">
        <v>0.191</v>
      </c>
      <c r="FJ89" s="300"/>
      <c r="FK89" s="343" t="s">
        <v>135</v>
      </c>
      <c r="FL89" s="344"/>
      <c r="FM89" s="301">
        <v>0.21299999999999999</v>
      </c>
      <c r="FN89" s="302"/>
      <c r="FO89" s="303">
        <v>0.11700000000000001</v>
      </c>
      <c r="FP89" s="304"/>
      <c r="FQ89" s="305">
        <v>0.126</v>
      </c>
      <c r="FR89" s="306"/>
      <c r="FS89" s="299">
        <v>0.19</v>
      </c>
      <c r="FT89" s="300"/>
      <c r="FU89" s="301">
        <v>0.246</v>
      </c>
      <c r="FV89" s="302"/>
      <c r="FW89" s="301">
        <v>0.217</v>
      </c>
      <c r="FX89" s="302"/>
      <c r="FY89" s="303">
        <v>0.26100000000000001</v>
      </c>
      <c r="FZ89" s="304"/>
      <c r="GA89" s="305">
        <v>0.22900000000000001</v>
      </c>
      <c r="GB89" s="306"/>
      <c r="GC89" s="299">
        <v>0.159</v>
      </c>
      <c r="GD89" s="300"/>
      <c r="GE89" s="301">
        <v>0.187</v>
      </c>
      <c r="GF89" s="302"/>
      <c r="GG89" s="301"/>
      <c r="GH89" s="302"/>
      <c r="GI89" s="303"/>
      <c r="GJ89" s="304"/>
      <c r="GK89" s="305"/>
      <c r="GL89" s="306"/>
    </row>
    <row r="90" spans="1:194" ht="17" customHeight="1" x14ac:dyDescent="0.2">
      <c r="A90" s="10"/>
      <c r="B90" s="10"/>
      <c r="C90" s="10"/>
      <c r="D90" s="10"/>
      <c r="E90" s="10"/>
      <c r="F90" s="10"/>
      <c r="G90" s="10"/>
      <c r="H90" s="10"/>
      <c r="I90" s="10"/>
      <c r="J90" s="10"/>
      <c r="K90" s="10"/>
      <c r="L90" s="10"/>
      <c r="M90" s="10"/>
      <c r="N90" s="10"/>
      <c r="O90" s="10"/>
      <c r="P90" s="10"/>
      <c r="Q90" s="10"/>
      <c r="R90" s="10"/>
      <c r="S90" s="10"/>
      <c r="T90" s="10"/>
      <c r="U90" s="10"/>
      <c r="V90" s="10"/>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GE90" s="591"/>
      <c r="GF90" s="591"/>
    </row>
    <row r="91" spans="1:194" ht="16" x14ac:dyDescent="0.2">
      <c r="A91" s="139" t="s">
        <v>121</v>
      </c>
      <c r="B91" s="66"/>
      <c r="C91" s="66"/>
      <c r="D91" s="66"/>
      <c r="E91" s="66"/>
      <c r="F91" s="66"/>
      <c r="G91" s="66"/>
      <c r="H91" s="66"/>
      <c r="I91" s="66"/>
      <c r="J91" s="66"/>
      <c r="K91" s="66"/>
      <c r="L91" s="66"/>
      <c r="M91" s="66"/>
      <c r="N91" s="66"/>
      <c r="O91" s="66"/>
      <c r="P91" s="66"/>
      <c r="Q91" s="66"/>
      <c r="R91" s="66"/>
      <c r="S91" s="66"/>
      <c r="T91" s="66"/>
      <c r="U91" s="66"/>
      <c r="V91" s="66"/>
      <c r="W91" s="82"/>
      <c r="X91" s="34"/>
      <c r="Y91" s="82"/>
      <c r="Z91" s="34"/>
      <c r="AA91" s="34"/>
      <c r="AB91" s="34"/>
      <c r="AC91" s="34"/>
      <c r="AD91" s="34"/>
      <c r="AE91" s="82"/>
      <c r="AF91" s="34"/>
      <c r="AG91" s="82"/>
      <c r="AH91" s="34"/>
      <c r="AI91" s="82"/>
      <c r="AJ91" s="82"/>
      <c r="AK91" s="82"/>
      <c r="AL91" s="82"/>
      <c r="AM91" s="82"/>
      <c r="AN91" s="82"/>
      <c r="AO91" s="82"/>
      <c r="AP91" s="82"/>
      <c r="AQ91" s="82"/>
      <c r="AR91" s="34"/>
      <c r="AS91" s="68"/>
      <c r="AT91" s="34"/>
      <c r="AU91" s="34"/>
      <c r="AV91" s="34"/>
      <c r="AW91" s="34"/>
      <c r="AX91" s="34"/>
      <c r="AY91" s="68"/>
      <c r="AZ91" s="34"/>
      <c r="BA91" s="82"/>
      <c r="BB91" s="34"/>
      <c r="BC91" s="82"/>
      <c r="BD91" s="34"/>
      <c r="BE91" s="34"/>
      <c r="BF91" s="34"/>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row>
    <row r="92" spans="1:194" ht="16" x14ac:dyDescent="0.2">
      <c r="A92" s="139" t="s">
        <v>128</v>
      </c>
      <c r="B92" s="66"/>
      <c r="C92" s="66"/>
      <c r="D92" s="66"/>
      <c r="E92" s="66"/>
      <c r="F92" s="66"/>
      <c r="G92" s="66"/>
      <c r="H92" s="66"/>
      <c r="I92" s="66"/>
      <c r="J92" s="66"/>
      <c r="K92" s="66"/>
      <c r="L92" s="66"/>
      <c r="M92" s="66"/>
      <c r="N92" s="66"/>
      <c r="O92" s="66"/>
      <c r="P92" s="66"/>
      <c r="Q92" s="66"/>
      <c r="R92" s="66"/>
      <c r="S92" s="66"/>
      <c r="T92" s="66"/>
      <c r="U92" s="66"/>
      <c r="V92" s="66"/>
      <c r="W92" s="82"/>
      <c r="X92" s="34"/>
      <c r="Y92" s="82"/>
      <c r="Z92" s="34"/>
      <c r="AA92" s="34"/>
      <c r="AB92" s="34"/>
      <c r="AC92" s="34"/>
      <c r="AD92" s="34"/>
      <c r="AE92" s="82"/>
      <c r="AF92" s="34"/>
      <c r="AG92" s="82"/>
      <c r="AH92" s="34"/>
      <c r="AI92" s="82"/>
      <c r="AJ92" s="82"/>
      <c r="AK92" s="82"/>
      <c r="AL92" s="82"/>
      <c r="AM92" s="82"/>
      <c r="AN92" s="82"/>
      <c r="AO92" s="82"/>
      <c r="AP92" s="82"/>
      <c r="AQ92" s="82"/>
      <c r="AR92" s="34"/>
      <c r="AS92" s="68"/>
      <c r="AT92" s="34"/>
      <c r="AU92" s="34"/>
      <c r="AV92" s="34"/>
      <c r="AW92" s="34"/>
      <c r="AX92" s="34"/>
      <c r="AY92" s="68"/>
      <c r="AZ92" s="34"/>
      <c r="BA92" s="82"/>
      <c r="BB92" s="34"/>
      <c r="BC92" s="82"/>
      <c r="BD92" s="34"/>
      <c r="BE92" s="34"/>
      <c r="BF92" s="34"/>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row>
    <row r="93" spans="1:194" ht="16" x14ac:dyDescent="0.2">
      <c r="A93" s="139" t="s">
        <v>143</v>
      </c>
      <c r="B93" s="66"/>
      <c r="C93" s="66"/>
      <c r="D93" s="66"/>
      <c r="E93" s="66"/>
      <c r="F93" s="66"/>
      <c r="G93" s="66"/>
      <c r="H93" s="66"/>
      <c r="I93" s="66"/>
      <c r="J93" s="66"/>
      <c r="K93" s="66"/>
      <c r="L93" s="66"/>
      <c r="M93" s="66"/>
      <c r="N93" s="66"/>
      <c r="O93" s="66"/>
      <c r="P93" s="66"/>
      <c r="Q93" s="66"/>
      <c r="R93" s="66"/>
      <c r="S93" s="66"/>
      <c r="T93" s="66"/>
      <c r="U93" s="66"/>
      <c r="V93" s="66"/>
      <c r="W93" s="82"/>
      <c r="X93" s="34"/>
      <c r="Y93" s="82"/>
      <c r="Z93" s="34"/>
      <c r="AA93" s="34"/>
      <c r="AB93" s="34"/>
      <c r="AC93" s="34"/>
      <c r="AD93" s="34"/>
      <c r="AE93" s="82"/>
      <c r="AF93" s="34"/>
      <c r="AG93" s="82"/>
      <c r="AH93" s="34"/>
      <c r="AI93" s="82"/>
      <c r="AJ93" s="82"/>
      <c r="AK93" s="82"/>
      <c r="AL93" s="82"/>
      <c r="AM93" s="82"/>
      <c r="AN93" s="82"/>
      <c r="AO93" s="82"/>
      <c r="AP93" s="82"/>
      <c r="AQ93" s="82"/>
      <c r="AR93" s="34"/>
      <c r="AS93" s="68"/>
      <c r="AT93" s="34"/>
      <c r="AU93" s="34"/>
      <c r="AV93" s="34"/>
      <c r="AW93" s="34"/>
      <c r="AX93" s="34"/>
      <c r="AY93" s="68"/>
      <c r="AZ93" s="34"/>
      <c r="BA93" s="82"/>
      <c r="BB93" s="34"/>
      <c r="BC93" s="82"/>
      <c r="BD93" s="34"/>
      <c r="BE93" s="34"/>
      <c r="BF93" s="34"/>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row>
    <row r="94" spans="1:194" ht="16" x14ac:dyDescent="0.2">
      <c r="A94" s="139"/>
      <c r="B94" s="66"/>
      <c r="C94" s="66"/>
      <c r="D94" s="66"/>
      <c r="E94" s="66"/>
      <c r="F94" s="66"/>
      <c r="G94" s="66"/>
      <c r="H94" s="66"/>
      <c r="I94" s="66"/>
      <c r="J94" s="66"/>
      <c r="K94" s="66"/>
      <c r="L94" s="66"/>
      <c r="M94" s="66"/>
      <c r="N94" s="66"/>
      <c r="O94" s="66"/>
      <c r="P94" s="66"/>
      <c r="Q94" s="66"/>
      <c r="R94" s="66"/>
      <c r="S94" s="66"/>
      <c r="T94" s="66"/>
      <c r="U94" s="66"/>
      <c r="V94" s="66"/>
      <c r="W94" s="82"/>
      <c r="X94" s="34"/>
      <c r="Y94" s="82"/>
      <c r="Z94" s="34"/>
      <c r="AA94" s="34"/>
      <c r="AB94" s="34"/>
      <c r="AC94" s="34"/>
      <c r="AD94" s="34"/>
      <c r="AE94" s="82"/>
      <c r="AF94" s="34"/>
      <c r="AG94" s="82"/>
      <c r="AH94" s="34"/>
      <c r="AI94" s="82"/>
      <c r="AJ94" s="82"/>
      <c r="AK94" s="82"/>
      <c r="AL94" s="82"/>
      <c r="AM94" s="82"/>
      <c r="AN94" s="82"/>
      <c r="AO94" s="82"/>
      <c r="AP94" s="82"/>
      <c r="AQ94" s="82"/>
      <c r="AR94" s="34"/>
      <c r="AS94" s="68"/>
      <c r="AT94" s="34"/>
      <c r="AU94" s="34"/>
      <c r="AV94" s="34"/>
      <c r="AW94" s="34"/>
      <c r="AX94" s="34"/>
      <c r="AY94" s="68"/>
      <c r="AZ94" s="34"/>
      <c r="BA94" s="82"/>
      <c r="BB94" s="34"/>
      <c r="BC94" s="82"/>
      <c r="BD94" s="34"/>
      <c r="BE94" s="34"/>
      <c r="BF94" s="34"/>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row>
    <row r="95" spans="1:194" s="129" customFormat="1" ht="16" x14ac:dyDescent="0.2">
      <c r="A95" s="140" t="s">
        <v>129</v>
      </c>
      <c r="B95" s="124"/>
      <c r="C95" s="124"/>
      <c r="D95" s="124"/>
      <c r="E95" s="124"/>
      <c r="F95" s="124"/>
      <c r="G95" s="124"/>
      <c r="H95" s="124"/>
      <c r="I95" s="124"/>
      <c r="J95" s="124"/>
      <c r="K95" s="124"/>
      <c r="L95" s="124"/>
      <c r="M95" s="124"/>
      <c r="N95" s="124"/>
      <c r="O95" s="124"/>
      <c r="P95" s="124"/>
      <c r="Q95" s="124"/>
      <c r="R95" s="124"/>
      <c r="S95" s="124"/>
      <c r="T95" s="124"/>
      <c r="U95" s="124"/>
      <c r="V95" s="124"/>
      <c r="W95" s="125"/>
      <c r="X95" s="126"/>
      <c r="Y95" s="125"/>
      <c r="Z95" s="126"/>
      <c r="AA95" s="126"/>
      <c r="AB95" s="126"/>
      <c r="AC95" s="126"/>
      <c r="AD95" s="126"/>
      <c r="AE95" s="125"/>
      <c r="AF95" s="126"/>
      <c r="AG95" s="125"/>
      <c r="AH95" s="126"/>
      <c r="AI95" s="125"/>
      <c r="AJ95" s="125"/>
      <c r="AK95" s="125"/>
      <c r="AL95" s="125"/>
      <c r="AM95" s="125"/>
      <c r="AN95" s="125"/>
      <c r="AO95" s="125"/>
      <c r="AP95" s="125"/>
      <c r="AQ95" s="125"/>
      <c r="AR95" s="126"/>
      <c r="AS95" s="127"/>
      <c r="AT95" s="126"/>
      <c r="AU95" s="126"/>
      <c r="AV95" s="126"/>
      <c r="AW95" s="126"/>
      <c r="AX95" s="126"/>
      <c r="AY95" s="127"/>
      <c r="AZ95" s="126"/>
      <c r="BA95" s="125"/>
      <c r="BB95" s="126"/>
      <c r="BC95" s="125"/>
      <c r="BD95" s="126"/>
      <c r="BE95" s="126"/>
      <c r="BF95" s="126"/>
      <c r="BG95" s="128"/>
      <c r="BH95" s="128"/>
      <c r="BI95" s="128"/>
      <c r="BJ95" s="128"/>
      <c r="BK95" s="128"/>
      <c r="BL95" s="128"/>
      <c r="BM95" s="128"/>
      <c r="BN95" s="128"/>
      <c r="BO95" s="128"/>
      <c r="BP95" s="128"/>
      <c r="BQ95" s="128"/>
      <c r="BR95" s="128"/>
      <c r="BS95" s="128"/>
      <c r="BT95" s="128"/>
      <c r="BU95" s="128"/>
      <c r="BV95" s="128"/>
      <c r="BW95" s="128"/>
      <c r="BX95" s="128"/>
      <c r="BY95" s="128"/>
      <c r="BZ95" s="128"/>
      <c r="CA95" s="128"/>
      <c r="CB95" s="128"/>
      <c r="CC95" s="128"/>
      <c r="CD95" s="128"/>
      <c r="CE95" s="128"/>
      <c r="CF95" s="128"/>
      <c r="CG95" s="128"/>
      <c r="CH95" s="128"/>
      <c r="CI95" s="128"/>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row>
    <row r="96" spans="1:194" s="129" customFormat="1" ht="16" x14ac:dyDescent="0.2">
      <c r="A96" s="140" t="s">
        <v>130</v>
      </c>
      <c r="B96" s="124"/>
      <c r="C96" s="124"/>
      <c r="D96" s="124"/>
      <c r="E96" s="124"/>
      <c r="F96" s="124"/>
      <c r="G96" s="124"/>
      <c r="H96" s="124"/>
      <c r="I96" s="124"/>
      <c r="J96" s="124"/>
      <c r="K96" s="124"/>
      <c r="L96" s="124"/>
      <c r="M96" s="124"/>
      <c r="N96" s="124"/>
      <c r="O96" s="124"/>
      <c r="P96" s="124"/>
      <c r="Q96" s="124"/>
      <c r="R96" s="124"/>
      <c r="S96" s="124"/>
      <c r="T96" s="124"/>
      <c r="U96" s="124"/>
      <c r="V96" s="124"/>
      <c r="W96" s="125"/>
      <c r="X96" s="126"/>
      <c r="Y96" s="125"/>
      <c r="Z96" s="126"/>
      <c r="AA96" s="126"/>
      <c r="AB96" s="126"/>
      <c r="AC96" s="126"/>
      <c r="AD96" s="126"/>
      <c r="AE96" s="125"/>
      <c r="AF96" s="126"/>
      <c r="AG96" s="125"/>
      <c r="AH96" s="126"/>
      <c r="AI96" s="125"/>
      <c r="AJ96" s="125"/>
      <c r="AK96" s="125"/>
      <c r="AL96" s="125"/>
      <c r="AM96" s="125"/>
      <c r="AN96" s="125"/>
      <c r="AO96" s="125"/>
      <c r="AP96" s="125"/>
      <c r="AQ96" s="125"/>
      <c r="AR96" s="126"/>
      <c r="AS96" s="127"/>
      <c r="AT96" s="126"/>
      <c r="AU96" s="126"/>
      <c r="AV96" s="126"/>
      <c r="AW96" s="126"/>
      <c r="AX96" s="126"/>
      <c r="AY96" s="127"/>
      <c r="AZ96" s="126"/>
      <c r="BA96" s="125"/>
      <c r="BB96" s="126"/>
      <c r="BC96" s="125"/>
      <c r="BD96" s="126"/>
      <c r="BE96" s="126"/>
      <c r="BF96" s="126"/>
      <c r="BG96" s="128"/>
      <c r="BH96" s="128"/>
      <c r="BI96" s="128"/>
      <c r="BJ96" s="128"/>
      <c r="BK96" s="128"/>
      <c r="BL96" s="128"/>
      <c r="BM96" s="128"/>
      <c r="BN96" s="128"/>
      <c r="BO96" s="128"/>
      <c r="BP96" s="128"/>
      <c r="BQ96" s="128"/>
      <c r="BR96" s="128"/>
      <c r="BS96" s="128"/>
      <c r="BT96" s="128"/>
      <c r="BU96" s="128"/>
      <c r="BV96" s="128"/>
      <c r="BW96" s="128"/>
      <c r="BX96" s="128"/>
      <c r="BY96" s="128"/>
      <c r="BZ96" s="128"/>
      <c r="CA96" s="128"/>
      <c r="CB96" s="128"/>
      <c r="CC96" s="128"/>
      <c r="CD96" s="128"/>
      <c r="CE96" s="128"/>
      <c r="CF96" s="128"/>
      <c r="CG96" s="128"/>
      <c r="CH96" s="128"/>
      <c r="CI96" s="128"/>
      <c r="CJ96" s="128"/>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row>
    <row r="97" spans="1:194" s="129" customFormat="1" ht="16" x14ac:dyDescent="0.2">
      <c r="A97" s="140" t="s">
        <v>144</v>
      </c>
      <c r="B97" s="124"/>
      <c r="C97" s="124"/>
      <c r="D97" s="124"/>
      <c r="E97" s="124"/>
      <c r="F97" s="124"/>
      <c r="G97" s="124"/>
      <c r="H97" s="124"/>
      <c r="I97" s="124"/>
      <c r="J97" s="124"/>
      <c r="K97" s="124"/>
      <c r="L97" s="124"/>
      <c r="M97" s="124"/>
      <c r="N97" s="124"/>
      <c r="O97" s="124"/>
      <c r="P97" s="124"/>
      <c r="Q97" s="124"/>
      <c r="R97" s="124"/>
      <c r="S97" s="124"/>
      <c r="T97" s="124"/>
      <c r="U97" s="124"/>
      <c r="V97" s="124"/>
      <c r="W97" s="125"/>
      <c r="X97" s="126"/>
      <c r="Y97" s="125"/>
      <c r="Z97" s="126"/>
      <c r="AA97" s="126"/>
      <c r="AB97" s="126"/>
      <c r="AC97" s="126"/>
      <c r="AD97" s="126"/>
      <c r="AE97" s="125"/>
      <c r="AF97" s="126"/>
      <c r="AG97" s="125"/>
      <c r="AH97" s="126"/>
      <c r="AI97" s="125"/>
      <c r="AJ97" s="125"/>
      <c r="AK97" s="125"/>
      <c r="AL97" s="125"/>
      <c r="AM97" s="125"/>
      <c r="AN97" s="125"/>
      <c r="AO97" s="125"/>
      <c r="AP97" s="125"/>
      <c r="AQ97" s="125"/>
      <c r="AR97" s="126"/>
      <c r="AS97" s="127"/>
      <c r="AT97" s="126"/>
      <c r="AU97" s="126"/>
      <c r="AV97" s="126"/>
      <c r="AW97" s="126"/>
      <c r="AX97" s="126"/>
      <c r="AY97" s="127"/>
      <c r="AZ97" s="126"/>
      <c r="BA97" s="125"/>
      <c r="BB97" s="126"/>
      <c r="BC97" s="125"/>
      <c r="BD97" s="126"/>
      <c r="BE97" s="126"/>
      <c r="BF97" s="126"/>
      <c r="BG97" s="128"/>
      <c r="BH97" s="128"/>
      <c r="BI97" s="128"/>
      <c r="BJ97" s="128"/>
      <c r="BK97" s="128"/>
      <c r="BL97" s="128"/>
      <c r="BM97" s="128"/>
      <c r="BN97" s="128"/>
      <c r="BO97" s="128"/>
      <c r="BP97" s="128"/>
      <c r="BQ97" s="128"/>
      <c r="BR97" s="128"/>
      <c r="BS97" s="128"/>
      <c r="BT97" s="128"/>
      <c r="BU97" s="128"/>
      <c r="BV97" s="128"/>
      <c r="BW97" s="128"/>
      <c r="BX97" s="128"/>
      <c r="BY97" s="128"/>
      <c r="BZ97" s="128"/>
      <c r="CA97" s="128"/>
      <c r="CB97" s="128"/>
      <c r="CC97" s="128"/>
      <c r="CD97" s="128"/>
      <c r="CE97" s="128"/>
      <c r="CF97" s="128"/>
      <c r="CG97" s="128"/>
      <c r="CH97" s="128"/>
      <c r="CI97" s="128"/>
      <c r="CJ97" s="128"/>
      <c r="CK97" s="128"/>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row>
    <row r="98" spans="1:194" ht="16" x14ac:dyDescent="0.2">
      <c r="A98" s="7"/>
      <c r="B98" s="10"/>
      <c r="C98" s="10"/>
      <c r="D98" s="10"/>
      <c r="E98" s="10"/>
      <c r="F98" s="10"/>
      <c r="G98" s="10"/>
      <c r="H98" s="10"/>
      <c r="I98" s="10"/>
      <c r="J98" s="10"/>
      <c r="K98" s="10"/>
      <c r="L98" s="10"/>
      <c r="M98" s="10"/>
      <c r="N98" s="10"/>
      <c r="O98" s="10"/>
      <c r="P98" s="10"/>
      <c r="Q98" s="10"/>
      <c r="R98" s="10"/>
      <c r="S98" s="10"/>
      <c r="T98" s="10"/>
      <c r="U98" s="10"/>
      <c r="V98" s="10"/>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row>
    <row r="99" spans="1:194" ht="19.5" x14ac:dyDescent="0.2">
      <c r="A99" s="4" t="s">
        <v>22</v>
      </c>
      <c r="B99" s="10"/>
      <c r="C99" s="10"/>
      <c r="D99" s="10"/>
      <c r="E99" s="10"/>
      <c r="F99" s="10"/>
      <c r="G99" s="10"/>
      <c r="H99" s="10"/>
      <c r="I99" s="10"/>
      <c r="J99" s="10"/>
      <c r="K99" s="10"/>
      <c r="L99" s="10"/>
      <c r="M99" s="10"/>
      <c r="N99" s="10"/>
      <c r="O99" s="10"/>
      <c r="P99" s="10"/>
      <c r="Q99" s="10"/>
      <c r="R99" s="10"/>
      <c r="S99" s="10"/>
      <c r="T99" s="10"/>
      <c r="U99" s="10"/>
      <c r="V99" s="10"/>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9"/>
      <c r="DK99" s="7"/>
      <c r="DL99" s="7"/>
      <c r="DM99" s="7"/>
      <c r="DN99" s="7"/>
      <c r="DO99" s="7"/>
      <c r="DP99" s="7"/>
      <c r="DQ99" s="7"/>
      <c r="DR99" s="7"/>
      <c r="DS99" s="7"/>
      <c r="DT99" s="9"/>
      <c r="DU99" s="7"/>
      <c r="DV99" s="7"/>
      <c r="DW99" s="7"/>
      <c r="DX99" s="7"/>
      <c r="DY99" s="7"/>
      <c r="DZ99" s="7"/>
      <c r="EA99" s="7"/>
      <c r="EB99" s="7"/>
      <c r="EC99" s="7"/>
      <c r="ED99" s="9"/>
      <c r="EE99" s="7"/>
      <c r="EF99" s="7"/>
      <c r="EG99" s="7"/>
      <c r="EH99" s="7"/>
      <c r="EI99" s="7"/>
      <c r="EJ99" s="7"/>
      <c r="EK99" s="7"/>
      <c r="EL99" s="7"/>
      <c r="EM99" s="7"/>
      <c r="EN99" s="9"/>
      <c r="EO99" s="7"/>
      <c r="EP99" s="7"/>
      <c r="EQ99" s="7"/>
      <c r="ER99" s="7"/>
      <c r="ES99" s="7"/>
      <c r="ET99" s="7"/>
      <c r="EU99" s="7"/>
      <c r="EV99" s="7"/>
      <c r="EW99" s="7"/>
      <c r="EX99" s="9"/>
      <c r="EY99" s="7"/>
      <c r="EZ99" s="7"/>
      <c r="FA99" s="7"/>
      <c r="FB99" s="7"/>
      <c r="FC99" s="7"/>
      <c r="FD99" s="7"/>
      <c r="FE99" s="7"/>
      <c r="FF99" s="7"/>
      <c r="FG99" s="7"/>
      <c r="FH99" s="9"/>
      <c r="FI99" s="7"/>
      <c r="FJ99" s="7"/>
      <c r="FK99" s="7"/>
      <c r="FL99" s="7"/>
      <c r="FM99" s="7"/>
      <c r="FN99" s="7"/>
      <c r="FO99" s="7"/>
      <c r="FP99" s="7"/>
      <c r="FQ99" s="7"/>
      <c r="FR99" s="9"/>
      <c r="GB99" s="9"/>
      <c r="GL99" s="9" t="s">
        <v>20</v>
      </c>
    </row>
    <row r="100" spans="1:194" ht="20" thickBot="1" x14ac:dyDescent="0.25">
      <c r="A100" s="5" t="s">
        <v>118</v>
      </c>
      <c r="B100" s="10"/>
      <c r="C100" s="10"/>
      <c r="D100" s="10"/>
      <c r="E100" s="10"/>
      <c r="F100" s="10"/>
      <c r="G100" s="10"/>
      <c r="H100" s="10"/>
      <c r="I100" s="10"/>
      <c r="J100" s="10"/>
      <c r="K100" s="10"/>
      <c r="L100" s="10"/>
      <c r="M100" s="10"/>
      <c r="N100" s="10"/>
      <c r="O100" s="10"/>
      <c r="P100" s="10"/>
      <c r="Q100" s="10"/>
      <c r="R100" s="10"/>
      <c r="S100" s="10"/>
      <c r="T100" s="10"/>
      <c r="U100" s="10"/>
      <c r="V100" s="10"/>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9"/>
      <c r="BU100" s="7"/>
      <c r="BV100" s="7"/>
      <c r="BW100" s="7"/>
      <c r="BX100" s="7"/>
      <c r="BY100" s="7"/>
      <c r="BZ100" s="7"/>
      <c r="CA100" s="7"/>
      <c r="CB100" s="7"/>
      <c r="CC100" s="7"/>
      <c r="CD100" s="9"/>
      <c r="CE100" s="7"/>
      <c r="CF100" s="7"/>
      <c r="CG100" s="7"/>
      <c r="CH100" s="7"/>
      <c r="CI100" s="7"/>
      <c r="CJ100" s="7"/>
      <c r="CK100" s="7"/>
      <c r="CL100" s="7"/>
      <c r="CM100" s="7"/>
      <c r="CN100" s="9"/>
      <c r="CO100" s="7"/>
      <c r="CP100" s="9"/>
      <c r="CQ100" s="7"/>
      <c r="CR100" s="7"/>
      <c r="CS100" s="96"/>
      <c r="CT100" s="96"/>
      <c r="CU100" s="96"/>
      <c r="CV100" s="7"/>
      <c r="CW100" s="7"/>
      <c r="CX100" s="7"/>
      <c r="CY100" s="7"/>
      <c r="CZ100" s="9"/>
      <c r="DA100" s="7"/>
      <c r="DB100" s="7"/>
      <c r="DC100" s="7"/>
      <c r="DD100" s="7"/>
      <c r="DE100" s="7"/>
      <c r="DF100" s="7"/>
      <c r="DG100" s="7"/>
      <c r="DH100" s="7"/>
      <c r="DI100" s="7"/>
      <c r="DJ100" s="11"/>
      <c r="DK100" s="7"/>
      <c r="DL100" s="7"/>
      <c r="DM100" s="7"/>
      <c r="DN100" s="7"/>
      <c r="DO100" s="7"/>
      <c r="DP100" s="7"/>
      <c r="DQ100" s="7"/>
      <c r="DR100" s="7"/>
      <c r="DS100" s="7"/>
      <c r="DT100" s="11"/>
      <c r="DU100" s="7"/>
      <c r="DV100" s="7"/>
      <c r="DW100" s="7"/>
      <c r="DX100" s="7"/>
      <c r="DY100" s="7"/>
      <c r="DZ100" s="7"/>
      <c r="EA100" s="7"/>
      <c r="EB100" s="7"/>
      <c r="EC100" s="7"/>
      <c r="ED100" s="11"/>
      <c r="EE100" s="7"/>
      <c r="EF100" s="7"/>
      <c r="EG100" s="7"/>
      <c r="EH100" s="7"/>
      <c r="EI100" s="7"/>
      <c r="EJ100" s="7"/>
      <c r="EK100" s="7"/>
      <c r="EL100" s="7"/>
      <c r="EM100" s="7"/>
      <c r="EN100" s="11"/>
      <c r="EO100" s="7"/>
      <c r="EP100" s="7"/>
      <c r="EQ100" s="7"/>
      <c r="ER100" s="7"/>
      <c r="ES100" s="7"/>
      <c r="ET100" s="7"/>
      <c r="EU100" s="7"/>
      <c r="EV100" s="7"/>
      <c r="EW100" s="7"/>
      <c r="EX100" s="11"/>
      <c r="EY100" s="7"/>
      <c r="EZ100" s="7"/>
      <c r="FA100" s="7"/>
      <c r="FB100" s="7"/>
      <c r="FC100" s="7"/>
      <c r="FD100" s="7"/>
      <c r="FE100" s="7"/>
      <c r="FF100" s="7"/>
      <c r="FG100" s="7"/>
      <c r="FH100" s="11"/>
      <c r="FI100" s="7"/>
      <c r="FJ100" s="7"/>
      <c r="FK100" s="7"/>
      <c r="FL100" s="7"/>
      <c r="FM100" s="7"/>
      <c r="FN100" s="7"/>
      <c r="FO100" s="7"/>
      <c r="FP100" s="7"/>
      <c r="FQ100" s="7"/>
      <c r="FR100" s="11"/>
      <c r="GB100" s="11"/>
      <c r="GL100" s="11" t="s">
        <v>28</v>
      </c>
    </row>
    <row r="101" spans="1:194" ht="16.5" thickBot="1" x14ac:dyDescent="0.25">
      <c r="A101" s="6"/>
      <c r="B101" s="6"/>
      <c r="C101" s="553" t="s">
        <v>93</v>
      </c>
      <c r="D101" s="554"/>
      <c r="E101" s="554"/>
      <c r="F101" s="554"/>
      <c r="G101" s="554"/>
      <c r="H101" s="554"/>
      <c r="I101" s="554"/>
      <c r="J101" s="554"/>
      <c r="K101" s="554"/>
      <c r="L101" s="554"/>
      <c r="M101" s="554"/>
      <c r="N101" s="554"/>
      <c r="O101" s="554"/>
      <c r="P101" s="554"/>
      <c r="Q101" s="554"/>
      <c r="R101" s="554"/>
      <c r="S101" s="554"/>
      <c r="T101" s="554"/>
      <c r="U101" s="554"/>
      <c r="V101" s="554"/>
      <c r="W101" s="554"/>
      <c r="X101" s="554"/>
      <c r="Y101" s="554"/>
      <c r="Z101" s="554"/>
      <c r="AA101" s="554"/>
      <c r="AB101" s="554"/>
      <c r="AC101" s="554"/>
      <c r="AD101" s="554"/>
      <c r="AE101" s="554"/>
      <c r="AF101" s="554"/>
      <c r="AG101" s="554"/>
      <c r="AH101" s="554"/>
      <c r="AI101" s="554"/>
      <c r="AJ101" s="554"/>
      <c r="AK101" s="554"/>
      <c r="AL101" s="554"/>
      <c r="AM101" s="554"/>
      <c r="AN101" s="554"/>
      <c r="AO101" s="554"/>
      <c r="AP101" s="554"/>
      <c r="AQ101" s="554"/>
      <c r="AR101" s="554"/>
      <c r="AS101" s="554"/>
      <c r="AT101" s="554"/>
      <c r="AU101" s="554"/>
      <c r="AV101" s="554"/>
      <c r="AW101" s="554"/>
      <c r="AX101" s="554"/>
      <c r="AY101" s="554"/>
      <c r="AZ101" s="554"/>
      <c r="BA101" s="554"/>
      <c r="BB101" s="554"/>
      <c r="BC101" s="554"/>
      <c r="BD101" s="554"/>
      <c r="BE101" s="554"/>
      <c r="BF101" s="554"/>
      <c r="BG101" s="554"/>
      <c r="BH101" s="554"/>
      <c r="BI101" s="554"/>
      <c r="BJ101" s="554"/>
      <c r="BK101" s="554"/>
      <c r="BL101" s="554"/>
      <c r="BM101" s="554"/>
      <c r="BN101" s="554"/>
      <c r="BO101" s="554"/>
      <c r="BP101" s="554"/>
      <c r="BQ101" s="554"/>
      <c r="BR101" s="554"/>
      <c r="BS101" s="554"/>
      <c r="BT101" s="554"/>
      <c r="BU101" s="554"/>
      <c r="BV101" s="554"/>
      <c r="BW101" s="554"/>
      <c r="BX101" s="554"/>
      <c r="BY101" s="554"/>
      <c r="BZ101" s="554"/>
      <c r="CA101" s="554"/>
      <c r="CB101" s="554"/>
      <c r="CC101" s="554"/>
      <c r="CD101" s="554"/>
      <c r="CE101" s="554"/>
      <c r="CF101" s="554"/>
      <c r="CG101" s="554"/>
      <c r="CH101" s="554"/>
      <c r="CI101" s="554"/>
      <c r="CJ101" s="554"/>
      <c r="CK101" s="554"/>
      <c r="CL101" s="554"/>
      <c r="CM101" s="554"/>
      <c r="CN101" s="555"/>
      <c r="CO101" s="553" t="s">
        <v>92</v>
      </c>
      <c r="CP101" s="554"/>
      <c r="CQ101" s="554"/>
      <c r="CR101" s="554"/>
      <c r="CS101" s="554"/>
      <c r="CT101" s="554"/>
      <c r="CU101" s="554"/>
      <c r="CV101" s="554"/>
      <c r="CW101" s="554"/>
      <c r="CX101" s="554"/>
      <c r="CY101" s="554"/>
      <c r="CZ101" s="554"/>
      <c r="DA101" s="554"/>
      <c r="DB101" s="554"/>
      <c r="DC101" s="554"/>
      <c r="DD101" s="554"/>
      <c r="DE101" s="554"/>
      <c r="DF101" s="554"/>
      <c r="DG101" s="554"/>
      <c r="DH101" s="554"/>
      <c r="DI101" s="554"/>
      <c r="DJ101" s="554"/>
      <c r="DK101" s="554"/>
      <c r="DL101" s="554"/>
      <c r="DM101" s="554"/>
      <c r="DN101" s="554"/>
      <c r="DO101" s="554"/>
      <c r="DP101" s="554"/>
      <c r="DQ101" s="554"/>
      <c r="DR101" s="554"/>
      <c r="DS101" s="554"/>
      <c r="DT101" s="554"/>
      <c r="DU101" s="554"/>
      <c r="DV101" s="554"/>
      <c r="DW101" s="554"/>
      <c r="DX101" s="554"/>
      <c r="DY101" s="554"/>
      <c r="DZ101" s="554"/>
      <c r="EA101" s="554"/>
      <c r="EB101" s="554"/>
      <c r="EC101" s="554"/>
      <c r="ED101" s="554"/>
      <c r="EE101" s="554"/>
      <c r="EF101" s="554"/>
      <c r="EG101" s="554"/>
      <c r="EH101" s="554"/>
      <c r="EI101" s="554"/>
      <c r="EJ101" s="554"/>
      <c r="EK101" s="554"/>
      <c r="EL101" s="554"/>
      <c r="EM101" s="554"/>
      <c r="EN101" s="554"/>
      <c r="EO101" s="554"/>
      <c r="EP101" s="554"/>
      <c r="EQ101" s="554"/>
      <c r="ER101" s="554"/>
      <c r="ES101" s="554"/>
      <c r="ET101" s="554"/>
      <c r="EU101" s="554"/>
      <c r="EV101" s="554"/>
      <c r="EW101" s="554"/>
      <c r="EX101" s="554"/>
      <c r="EY101" s="554"/>
      <c r="EZ101" s="554"/>
      <c r="FA101" s="554"/>
      <c r="FB101" s="554"/>
      <c r="FC101" s="554"/>
      <c r="FD101" s="554"/>
      <c r="FE101" s="554"/>
      <c r="FF101" s="554"/>
      <c r="FG101" s="554"/>
      <c r="FH101" s="554"/>
      <c r="FI101" s="554"/>
      <c r="FJ101" s="554"/>
      <c r="FK101" s="554"/>
      <c r="FL101" s="554"/>
      <c r="FM101" s="554"/>
      <c r="FN101" s="554"/>
      <c r="FO101" s="554"/>
      <c r="FP101" s="554"/>
      <c r="FQ101" s="554"/>
      <c r="FR101" s="554"/>
      <c r="FS101" s="554"/>
      <c r="FT101" s="554"/>
      <c r="FU101" s="554"/>
      <c r="FV101" s="554"/>
      <c r="FW101" s="554"/>
      <c r="FX101" s="554"/>
      <c r="FY101" s="554"/>
      <c r="FZ101" s="554"/>
      <c r="GA101" s="554"/>
      <c r="GB101" s="554"/>
      <c r="GC101" s="554"/>
      <c r="GD101" s="554"/>
      <c r="GE101" s="554"/>
      <c r="GF101" s="554"/>
      <c r="GG101" s="554"/>
      <c r="GH101" s="554"/>
      <c r="GI101" s="554"/>
      <c r="GJ101" s="554"/>
      <c r="GK101" s="554"/>
      <c r="GL101" s="555"/>
    </row>
    <row r="102" spans="1:194" ht="32.25" customHeight="1" x14ac:dyDescent="0.2">
      <c r="A102" s="532" t="s">
        <v>60</v>
      </c>
      <c r="B102" s="533"/>
      <c r="C102" s="434" t="s">
        <v>44</v>
      </c>
      <c r="D102" s="501"/>
      <c r="E102" s="501"/>
      <c r="F102" s="501"/>
      <c r="G102" s="501"/>
      <c r="H102" s="501"/>
      <c r="I102" s="501"/>
      <c r="J102" s="501"/>
      <c r="K102" s="501"/>
      <c r="L102" s="502"/>
      <c r="M102" s="434" t="s">
        <v>45</v>
      </c>
      <c r="N102" s="501"/>
      <c r="O102" s="501"/>
      <c r="P102" s="501"/>
      <c r="Q102" s="501"/>
      <c r="R102" s="501"/>
      <c r="S102" s="501"/>
      <c r="T102" s="501"/>
      <c r="U102" s="501"/>
      <c r="V102" s="502"/>
      <c r="W102" s="272" t="s">
        <v>46</v>
      </c>
      <c r="X102" s="501"/>
      <c r="Y102" s="501"/>
      <c r="Z102" s="501"/>
      <c r="AA102" s="501"/>
      <c r="AB102" s="501"/>
      <c r="AC102" s="501"/>
      <c r="AD102" s="501"/>
      <c r="AE102" s="501"/>
      <c r="AF102" s="501"/>
      <c r="AG102" s="434" t="s">
        <v>47</v>
      </c>
      <c r="AH102" s="501"/>
      <c r="AI102" s="501"/>
      <c r="AJ102" s="501"/>
      <c r="AK102" s="501"/>
      <c r="AL102" s="501"/>
      <c r="AM102" s="501"/>
      <c r="AN102" s="501"/>
      <c r="AO102" s="501"/>
      <c r="AP102" s="502"/>
      <c r="AQ102" s="272" t="s">
        <v>48</v>
      </c>
      <c r="AR102" s="272"/>
      <c r="AS102" s="272"/>
      <c r="AT102" s="272"/>
      <c r="AU102" s="272"/>
      <c r="AV102" s="272"/>
      <c r="AW102" s="272"/>
      <c r="AX102" s="272"/>
      <c r="AY102" s="272"/>
      <c r="AZ102" s="272"/>
      <c r="BA102" s="434" t="s">
        <v>49</v>
      </c>
      <c r="BB102" s="272"/>
      <c r="BC102" s="272"/>
      <c r="BD102" s="272"/>
      <c r="BE102" s="272"/>
      <c r="BF102" s="272"/>
      <c r="BG102" s="272"/>
      <c r="BH102" s="272"/>
      <c r="BI102" s="272"/>
      <c r="BJ102" s="450"/>
      <c r="BK102" s="434" t="s">
        <v>50</v>
      </c>
      <c r="BL102" s="272"/>
      <c r="BM102" s="272"/>
      <c r="BN102" s="272"/>
      <c r="BO102" s="272"/>
      <c r="BP102" s="272"/>
      <c r="BQ102" s="272"/>
      <c r="BR102" s="272"/>
      <c r="BS102" s="272"/>
      <c r="BT102" s="273"/>
      <c r="BU102" s="434" t="s">
        <v>51</v>
      </c>
      <c r="BV102" s="272"/>
      <c r="BW102" s="272"/>
      <c r="BX102" s="272"/>
      <c r="BY102" s="272"/>
      <c r="BZ102" s="272"/>
      <c r="CA102" s="272"/>
      <c r="CB102" s="272"/>
      <c r="CC102" s="272"/>
      <c r="CD102" s="273"/>
      <c r="CE102" s="434" t="s">
        <v>83</v>
      </c>
      <c r="CF102" s="272"/>
      <c r="CG102" s="272"/>
      <c r="CH102" s="272"/>
      <c r="CI102" s="272"/>
      <c r="CJ102" s="272"/>
      <c r="CK102" s="272"/>
      <c r="CL102" s="272"/>
      <c r="CM102" s="272"/>
      <c r="CN102" s="273"/>
      <c r="CO102" s="106" t="s">
        <v>79</v>
      </c>
      <c r="CP102" s="107"/>
      <c r="CQ102" s="272" t="s">
        <v>84</v>
      </c>
      <c r="CR102" s="272"/>
      <c r="CS102" s="272"/>
      <c r="CT102" s="272"/>
      <c r="CU102" s="272"/>
      <c r="CV102" s="272"/>
      <c r="CW102" s="272"/>
      <c r="CX102" s="272"/>
      <c r="CY102" s="272"/>
      <c r="CZ102" s="273"/>
      <c r="DA102" s="272" t="s">
        <v>85</v>
      </c>
      <c r="DB102" s="272"/>
      <c r="DC102" s="272"/>
      <c r="DD102" s="272"/>
      <c r="DE102" s="272"/>
      <c r="DF102" s="272"/>
      <c r="DG102" s="272"/>
      <c r="DH102" s="272"/>
      <c r="DI102" s="272"/>
      <c r="DJ102" s="273"/>
      <c r="DK102" s="272" t="s">
        <v>101</v>
      </c>
      <c r="DL102" s="272"/>
      <c r="DM102" s="272"/>
      <c r="DN102" s="272"/>
      <c r="DO102" s="272"/>
      <c r="DP102" s="272"/>
      <c r="DQ102" s="272"/>
      <c r="DR102" s="272"/>
      <c r="DS102" s="272"/>
      <c r="DT102" s="273"/>
      <c r="DU102" s="272" t="s">
        <v>109</v>
      </c>
      <c r="DV102" s="272"/>
      <c r="DW102" s="272"/>
      <c r="DX102" s="272"/>
      <c r="DY102" s="272"/>
      <c r="DZ102" s="272"/>
      <c r="EA102" s="272"/>
      <c r="EB102" s="272"/>
      <c r="EC102" s="272"/>
      <c r="ED102" s="273"/>
      <c r="EE102" s="580"/>
      <c r="EF102" s="581"/>
      <c r="EG102" s="581"/>
      <c r="EH102" s="581"/>
      <c r="EI102" s="581"/>
      <c r="EJ102" s="581"/>
      <c r="EK102" s="581"/>
      <c r="EL102" s="581"/>
      <c r="EM102" s="581"/>
      <c r="EN102" s="582"/>
      <c r="EO102" s="272" t="s">
        <v>119</v>
      </c>
      <c r="EP102" s="272"/>
      <c r="EQ102" s="272"/>
      <c r="ER102" s="272"/>
      <c r="ES102" s="272"/>
      <c r="ET102" s="272"/>
      <c r="EU102" s="272"/>
      <c r="EV102" s="272"/>
      <c r="EW102" s="272"/>
      <c r="EX102" s="273"/>
      <c r="EY102" s="272" t="s">
        <v>125</v>
      </c>
      <c r="EZ102" s="272"/>
      <c r="FA102" s="272"/>
      <c r="FB102" s="272"/>
      <c r="FC102" s="272"/>
      <c r="FD102" s="272"/>
      <c r="FE102" s="272"/>
      <c r="FF102" s="272"/>
      <c r="FG102" s="272"/>
      <c r="FH102" s="273"/>
      <c r="FI102" s="272" t="s">
        <v>133</v>
      </c>
      <c r="FJ102" s="272"/>
      <c r="FK102" s="272"/>
      <c r="FL102" s="272"/>
      <c r="FM102" s="272"/>
      <c r="FN102" s="272"/>
      <c r="FO102" s="272"/>
      <c r="FP102" s="272"/>
      <c r="FQ102" s="272"/>
      <c r="FR102" s="273"/>
      <c r="FS102" s="272" t="s">
        <v>136</v>
      </c>
      <c r="FT102" s="272"/>
      <c r="FU102" s="272"/>
      <c r="FV102" s="272"/>
      <c r="FW102" s="272"/>
      <c r="FX102" s="272"/>
      <c r="FY102" s="272"/>
      <c r="FZ102" s="272"/>
      <c r="GA102" s="272"/>
      <c r="GB102" s="273"/>
      <c r="GC102" s="272" t="s">
        <v>151</v>
      </c>
      <c r="GD102" s="272"/>
      <c r="GE102" s="272"/>
      <c r="GF102" s="272"/>
      <c r="GG102" s="272"/>
      <c r="GH102" s="272"/>
      <c r="GI102" s="272"/>
      <c r="GJ102" s="272"/>
      <c r="GK102" s="272"/>
      <c r="GL102" s="273"/>
    </row>
    <row r="103" spans="1:194" ht="15" customHeight="1" x14ac:dyDescent="0.2">
      <c r="A103" s="534"/>
      <c r="B103" s="535"/>
      <c r="C103" s="274" t="s">
        <v>37</v>
      </c>
      <c r="D103" s="275"/>
      <c r="E103" s="505" t="s">
        <v>33</v>
      </c>
      <c r="F103" s="541"/>
      <c r="G103" s="505" t="s">
        <v>31</v>
      </c>
      <c r="H103" s="541"/>
      <c r="I103" s="311" t="s">
        <v>32</v>
      </c>
      <c r="J103" s="275"/>
      <c r="K103" s="362" t="s">
        <v>61</v>
      </c>
      <c r="L103" s="540"/>
      <c r="M103" s="274" t="s">
        <v>62</v>
      </c>
      <c r="N103" s="275"/>
      <c r="O103" s="505" t="s">
        <v>63</v>
      </c>
      <c r="P103" s="541"/>
      <c r="Q103" s="505" t="s">
        <v>64</v>
      </c>
      <c r="R103" s="541"/>
      <c r="S103" s="311" t="s">
        <v>65</v>
      </c>
      <c r="T103" s="275"/>
      <c r="U103" s="274" t="s">
        <v>66</v>
      </c>
      <c r="V103" s="275"/>
      <c r="W103" s="274" t="s">
        <v>62</v>
      </c>
      <c r="X103" s="275"/>
      <c r="Y103" s="505" t="s">
        <v>63</v>
      </c>
      <c r="Z103" s="541"/>
      <c r="AA103" s="505" t="s">
        <v>64</v>
      </c>
      <c r="AB103" s="541"/>
      <c r="AC103" s="311" t="s">
        <v>65</v>
      </c>
      <c r="AD103" s="275"/>
      <c r="AE103" s="274" t="s">
        <v>67</v>
      </c>
      <c r="AF103" s="275"/>
      <c r="AG103" s="274" t="s">
        <v>62</v>
      </c>
      <c r="AH103" s="275"/>
      <c r="AI103" s="505" t="s">
        <v>63</v>
      </c>
      <c r="AJ103" s="541"/>
      <c r="AK103" s="505" t="s">
        <v>64</v>
      </c>
      <c r="AL103" s="541"/>
      <c r="AM103" s="311" t="s">
        <v>65</v>
      </c>
      <c r="AN103" s="275"/>
      <c r="AO103" s="274" t="s">
        <v>68</v>
      </c>
      <c r="AP103" s="275"/>
      <c r="AQ103" s="274" t="s">
        <v>62</v>
      </c>
      <c r="AR103" s="275"/>
      <c r="AS103" s="505" t="s">
        <v>63</v>
      </c>
      <c r="AT103" s="541"/>
      <c r="AU103" s="505" t="s">
        <v>64</v>
      </c>
      <c r="AV103" s="541"/>
      <c r="AW103" s="311" t="s">
        <v>65</v>
      </c>
      <c r="AX103" s="275"/>
      <c r="AY103" s="274" t="s">
        <v>69</v>
      </c>
      <c r="AZ103" s="275"/>
      <c r="BA103" s="274" t="s">
        <v>62</v>
      </c>
      <c r="BB103" s="275"/>
      <c r="BC103" s="505" t="s">
        <v>63</v>
      </c>
      <c r="BD103" s="541"/>
      <c r="BE103" s="505" t="s">
        <v>64</v>
      </c>
      <c r="BF103" s="541"/>
      <c r="BG103" s="311" t="s">
        <v>65</v>
      </c>
      <c r="BH103" s="275"/>
      <c r="BI103" s="274" t="s">
        <v>70</v>
      </c>
      <c r="BJ103" s="510"/>
      <c r="BK103" s="274" t="s">
        <v>75</v>
      </c>
      <c r="BL103" s="275"/>
      <c r="BM103" s="278" t="s">
        <v>76</v>
      </c>
      <c r="BN103" s="275"/>
      <c r="BO103" s="280" t="s">
        <v>77</v>
      </c>
      <c r="BP103" s="281"/>
      <c r="BQ103" s="280" t="s">
        <v>65</v>
      </c>
      <c r="BR103" s="283"/>
      <c r="BS103" s="274" t="s">
        <v>71</v>
      </c>
      <c r="BT103" s="394"/>
      <c r="BU103" s="274" t="s">
        <v>62</v>
      </c>
      <c r="BV103" s="275"/>
      <c r="BW103" s="278" t="s">
        <v>63</v>
      </c>
      <c r="BX103" s="275"/>
      <c r="BY103" s="280" t="s">
        <v>64</v>
      </c>
      <c r="BZ103" s="281"/>
      <c r="CA103" s="280" t="s">
        <v>65</v>
      </c>
      <c r="CB103" s="283"/>
      <c r="CC103" s="274" t="s">
        <v>72</v>
      </c>
      <c r="CD103" s="394"/>
      <c r="CE103" s="274" t="s">
        <v>62</v>
      </c>
      <c r="CF103" s="275"/>
      <c r="CG103" s="278" t="s">
        <v>63</v>
      </c>
      <c r="CH103" s="275"/>
      <c r="CI103" s="280" t="s">
        <v>64</v>
      </c>
      <c r="CJ103" s="281"/>
      <c r="CK103" s="280" t="s">
        <v>65</v>
      </c>
      <c r="CL103" s="283"/>
      <c r="CM103" s="274" t="s">
        <v>82</v>
      </c>
      <c r="CN103" s="394"/>
      <c r="CO103" s="274" t="s">
        <v>82</v>
      </c>
      <c r="CP103" s="394"/>
      <c r="CQ103" s="274" t="s">
        <v>62</v>
      </c>
      <c r="CR103" s="275"/>
      <c r="CS103" s="278" t="s">
        <v>63</v>
      </c>
      <c r="CT103" s="275"/>
      <c r="CU103" s="280" t="s">
        <v>64</v>
      </c>
      <c r="CV103" s="281"/>
      <c r="CW103" s="280" t="s">
        <v>65</v>
      </c>
      <c r="CX103" s="283"/>
      <c r="CY103" s="274" t="s">
        <v>86</v>
      </c>
      <c r="CZ103" s="394"/>
      <c r="DA103" s="274" t="s">
        <v>62</v>
      </c>
      <c r="DB103" s="275"/>
      <c r="DC103" s="278" t="s">
        <v>63</v>
      </c>
      <c r="DD103" s="275"/>
      <c r="DE103" s="280" t="s">
        <v>64</v>
      </c>
      <c r="DF103" s="281"/>
      <c r="DG103" s="280" t="s">
        <v>65</v>
      </c>
      <c r="DH103" s="283"/>
      <c r="DI103" s="274" t="s">
        <v>88</v>
      </c>
      <c r="DJ103" s="394"/>
      <c r="DK103" s="274" t="s">
        <v>62</v>
      </c>
      <c r="DL103" s="275"/>
      <c r="DM103" s="278" t="s">
        <v>63</v>
      </c>
      <c r="DN103" s="275"/>
      <c r="DO103" s="280" t="s">
        <v>64</v>
      </c>
      <c r="DP103" s="281"/>
      <c r="DQ103" s="280" t="s">
        <v>65</v>
      </c>
      <c r="DR103" s="283"/>
      <c r="DS103" s="285" t="s">
        <v>108</v>
      </c>
      <c r="DT103" s="286"/>
      <c r="DU103" s="274" t="s">
        <v>62</v>
      </c>
      <c r="DV103" s="275"/>
      <c r="DW103" s="278" t="s">
        <v>63</v>
      </c>
      <c r="DX103" s="275"/>
      <c r="DY103" s="280" t="s">
        <v>64</v>
      </c>
      <c r="DZ103" s="281"/>
      <c r="EA103" s="280" t="s">
        <v>65</v>
      </c>
      <c r="EB103" s="283"/>
      <c r="EC103" s="285" t="s">
        <v>110</v>
      </c>
      <c r="ED103" s="286"/>
      <c r="EE103" s="583"/>
      <c r="EF103" s="584"/>
      <c r="EG103" s="584"/>
      <c r="EH103" s="584"/>
      <c r="EI103" s="584"/>
      <c r="EJ103" s="584"/>
      <c r="EK103" s="584"/>
      <c r="EL103" s="584"/>
      <c r="EM103" s="584"/>
      <c r="EN103" s="585"/>
      <c r="EO103" s="274" t="s">
        <v>62</v>
      </c>
      <c r="EP103" s="275"/>
      <c r="EQ103" s="278" t="s">
        <v>63</v>
      </c>
      <c r="ER103" s="275"/>
      <c r="ES103" s="280" t="s">
        <v>64</v>
      </c>
      <c r="ET103" s="281"/>
      <c r="EU103" s="280" t="s">
        <v>65</v>
      </c>
      <c r="EV103" s="283"/>
      <c r="EW103" s="285" t="s">
        <v>120</v>
      </c>
      <c r="EX103" s="286"/>
      <c r="EY103" s="274" t="s">
        <v>62</v>
      </c>
      <c r="EZ103" s="275"/>
      <c r="FA103" s="278" t="s">
        <v>63</v>
      </c>
      <c r="FB103" s="275"/>
      <c r="FC103" s="280" t="s">
        <v>64</v>
      </c>
      <c r="FD103" s="281"/>
      <c r="FE103" s="280" t="s">
        <v>65</v>
      </c>
      <c r="FF103" s="283"/>
      <c r="FG103" s="285" t="s">
        <v>126</v>
      </c>
      <c r="FH103" s="286"/>
      <c r="FI103" s="274" t="s">
        <v>62</v>
      </c>
      <c r="FJ103" s="275"/>
      <c r="FK103" s="278" t="s">
        <v>30</v>
      </c>
      <c r="FL103" s="275"/>
      <c r="FM103" s="280" t="s">
        <v>64</v>
      </c>
      <c r="FN103" s="281"/>
      <c r="FO103" s="280" t="s">
        <v>65</v>
      </c>
      <c r="FP103" s="283"/>
      <c r="FQ103" s="285" t="s">
        <v>134</v>
      </c>
      <c r="FR103" s="286"/>
      <c r="FS103" s="274" t="s">
        <v>62</v>
      </c>
      <c r="FT103" s="275"/>
      <c r="FU103" s="278" t="s">
        <v>30</v>
      </c>
      <c r="FV103" s="275"/>
      <c r="FW103" s="280" t="s">
        <v>64</v>
      </c>
      <c r="FX103" s="281"/>
      <c r="FY103" s="280" t="s">
        <v>65</v>
      </c>
      <c r="FZ103" s="283"/>
      <c r="GA103" s="285" t="s">
        <v>137</v>
      </c>
      <c r="GB103" s="286"/>
      <c r="GC103" s="274" t="s">
        <v>62</v>
      </c>
      <c r="GD103" s="275"/>
      <c r="GE103" s="278" t="s">
        <v>30</v>
      </c>
      <c r="GF103" s="275"/>
      <c r="GG103" s="280" t="s">
        <v>64</v>
      </c>
      <c r="GH103" s="281"/>
      <c r="GI103" s="280" t="s">
        <v>65</v>
      </c>
      <c r="GJ103" s="283"/>
      <c r="GK103" s="285" t="s">
        <v>152</v>
      </c>
      <c r="GL103" s="286"/>
    </row>
    <row r="104" spans="1:194" ht="15.75" customHeight="1" thickBot="1" x14ac:dyDescent="0.25">
      <c r="A104" s="536"/>
      <c r="B104" s="518"/>
      <c r="C104" s="276"/>
      <c r="D104" s="277"/>
      <c r="E104" s="542"/>
      <c r="F104" s="542"/>
      <c r="G104" s="542"/>
      <c r="H104" s="542"/>
      <c r="I104" s="277"/>
      <c r="J104" s="277"/>
      <c r="K104" s="276"/>
      <c r="L104" s="277"/>
      <c r="M104" s="276"/>
      <c r="N104" s="277"/>
      <c r="O104" s="542"/>
      <c r="P104" s="542"/>
      <c r="Q104" s="542"/>
      <c r="R104" s="542"/>
      <c r="S104" s="277"/>
      <c r="T104" s="277"/>
      <c r="U104" s="276"/>
      <c r="V104" s="277"/>
      <c r="W104" s="276"/>
      <c r="X104" s="277"/>
      <c r="Y104" s="542"/>
      <c r="Z104" s="542"/>
      <c r="AA104" s="542"/>
      <c r="AB104" s="542"/>
      <c r="AC104" s="277"/>
      <c r="AD104" s="277"/>
      <c r="AE104" s="276"/>
      <c r="AF104" s="277"/>
      <c r="AG104" s="276"/>
      <c r="AH104" s="277"/>
      <c r="AI104" s="542"/>
      <c r="AJ104" s="542"/>
      <c r="AK104" s="542"/>
      <c r="AL104" s="542"/>
      <c r="AM104" s="277"/>
      <c r="AN104" s="277"/>
      <c r="AO104" s="276"/>
      <c r="AP104" s="277"/>
      <c r="AQ104" s="276"/>
      <c r="AR104" s="277"/>
      <c r="AS104" s="542"/>
      <c r="AT104" s="542"/>
      <c r="AU104" s="542"/>
      <c r="AV104" s="542"/>
      <c r="AW104" s="277"/>
      <c r="AX104" s="277"/>
      <c r="AY104" s="276"/>
      <c r="AZ104" s="277"/>
      <c r="BA104" s="276"/>
      <c r="BB104" s="277"/>
      <c r="BC104" s="542"/>
      <c r="BD104" s="542"/>
      <c r="BE104" s="542"/>
      <c r="BF104" s="542"/>
      <c r="BG104" s="277"/>
      <c r="BH104" s="277"/>
      <c r="BI104" s="276"/>
      <c r="BJ104" s="512"/>
      <c r="BK104" s="276"/>
      <c r="BL104" s="277"/>
      <c r="BM104" s="279"/>
      <c r="BN104" s="277"/>
      <c r="BO104" s="282"/>
      <c r="BP104" s="282"/>
      <c r="BQ104" s="282"/>
      <c r="BR104" s="284"/>
      <c r="BS104" s="276"/>
      <c r="BT104" s="395"/>
      <c r="BU104" s="276"/>
      <c r="BV104" s="277"/>
      <c r="BW104" s="279"/>
      <c r="BX104" s="277"/>
      <c r="BY104" s="282"/>
      <c r="BZ104" s="282"/>
      <c r="CA104" s="282"/>
      <c r="CB104" s="284"/>
      <c r="CC104" s="276"/>
      <c r="CD104" s="395"/>
      <c r="CE104" s="276"/>
      <c r="CF104" s="277"/>
      <c r="CG104" s="279"/>
      <c r="CH104" s="277"/>
      <c r="CI104" s="282"/>
      <c r="CJ104" s="282"/>
      <c r="CK104" s="282"/>
      <c r="CL104" s="284"/>
      <c r="CM104" s="276"/>
      <c r="CN104" s="395"/>
      <c r="CO104" s="276"/>
      <c r="CP104" s="395"/>
      <c r="CQ104" s="276"/>
      <c r="CR104" s="277"/>
      <c r="CS104" s="279"/>
      <c r="CT104" s="277"/>
      <c r="CU104" s="282"/>
      <c r="CV104" s="282"/>
      <c r="CW104" s="282"/>
      <c r="CX104" s="284"/>
      <c r="CY104" s="276"/>
      <c r="CZ104" s="395"/>
      <c r="DA104" s="276"/>
      <c r="DB104" s="277"/>
      <c r="DC104" s="279"/>
      <c r="DD104" s="277"/>
      <c r="DE104" s="282"/>
      <c r="DF104" s="282"/>
      <c r="DG104" s="282"/>
      <c r="DH104" s="284"/>
      <c r="DI104" s="276"/>
      <c r="DJ104" s="395"/>
      <c r="DK104" s="276"/>
      <c r="DL104" s="277"/>
      <c r="DM104" s="279"/>
      <c r="DN104" s="277"/>
      <c r="DO104" s="282"/>
      <c r="DP104" s="282"/>
      <c r="DQ104" s="282"/>
      <c r="DR104" s="284"/>
      <c r="DS104" s="353"/>
      <c r="DT104" s="354"/>
      <c r="DU104" s="276"/>
      <c r="DV104" s="277"/>
      <c r="DW104" s="279"/>
      <c r="DX104" s="277"/>
      <c r="DY104" s="282"/>
      <c r="DZ104" s="282"/>
      <c r="EA104" s="282"/>
      <c r="EB104" s="284"/>
      <c r="EC104" s="353"/>
      <c r="ED104" s="354"/>
      <c r="EE104" s="583"/>
      <c r="EF104" s="584"/>
      <c r="EG104" s="584"/>
      <c r="EH104" s="584"/>
      <c r="EI104" s="584"/>
      <c r="EJ104" s="584"/>
      <c r="EK104" s="584"/>
      <c r="EL104" s="584"/>
      <c r="EM104" s="584"/>
      <c r="EN104" s="585"/>
      <c r="EO104" s="276"/>
      <c r="EP104" s="277"/>
      <c r="EQ104" s="279"/>
      <c r="ER104" s="277"/>
      <c r="ES104" s="282"/>
      <c r="ET104" s="282"/>
      <c r="EU104" s="282"/>
      <c r="EV104" s="284"/>
      <c r="EW104" s="287"/>
      <c r="EX104" s="288"/>
      <c r="EY104" s="276"/>
      <c r="EZ104" s="277"/>
      <c r="FA104" s="279"/>
      <c r="FB104" s="277"/>
      <c r="FC104" s="282"/>
      <c r="FD104" s="282"/>
      <c r="FE104" s="282"/>
      <c r="FF104" s="284"/>
      <c r="FG104" s="287"/>
      <c r="FH104" s="288"/>
      <c r="FI104" s="276"/>
      <c r="FJ104" s="277"/>
      <c r="FK104" s="279"/>
      <c r="FL104" s="277"/>
      <c r="FM104" s="282"/>
      <c r="FN104" s="282"/>
      <c r="FO104" s="282"/>
      <c r="FP104" s="284"/>
      <c r="FQ104" s="287"/>
      <c r="FR104" s="288"/>
      <c r="FS104" s="276"/>
      <c r="FT104" s="277"/>
      <c r="FU104" s="279"/>
      <c r="FV104" s="277"/>
      <c r="FW104" s="282"/>
      <c r="FX104" s="282"/>
      <c r="FY104" s="282"/>
      <c r="FZ104" s="284"/>
      <c r="GA104" s="287"/>
      <c r="GB104" s="288"/>
      <c r="GC104" s="276"/>
      <c r="GD104" s="277"/>
      <c r="GE104" s="279"/>
      <c r="GF104" s="277"/>
      <c r="GG104" s="282"/>
      <c r="GH104" s="282"/>
      <c r="GI104" s="282"/>
      <c r="GJ104" s="284"/>
      <c r="GK104" s="287"/>
      <c r="GL104" s="288"/>
    </row>
    <row r="105" spans="1:194" ht="16" x14ac:dyDescent="0.2">
      <c r="A105" s="91" t="s">
        <v>40</v>
      </c>
      <c r="B105" s="92" t="s">
        <v>24</v>
      </c>
      <c r="C105" s="383">
        <v>22925</v>
      </c>
      <c r="D105" s="373"/>
      <c r="E105" s="385">
        <v>3504</v>
      </c>
      <c r="F105" s="549"/>
      <c r="G105" s="385">
        <v>-3813</v>
      </c>
      <c r="H105" s="549"/>
      <c r="I105" s="455">
        <v>14248</v>
      </c>
      <c r="J105" s="452"/>
      <c r="K105" s="383">
        <v>36864</v>
      </c>
      <c r="L105" s="452"/>
      <c r="M105" s="383">
        <v>22924</v>
      </c>
      <c r="N105" s="373"/>
      <c r="O105" s="385">
        <v>13269</v>
      </c>
      <c r="P105" s="549"/>
      <c r="Q105" s="385">
        <v>20881</v>
      </c>
      <c r="R105" s="549"/>
      <c r="S105" s="455">
        <v>19171</v>
      </c>
      <c r="T105" s="452"/>
      <c r="U105" s="383">
        <v>76245</v>
      </c>
      <c r="V105" s="452"/>
      <c r="W105" s="383">
        <v>10186</v>
      </c>
      <c r="X105" s="373"/>
      <c r="Y105" s="385">
        <v>-3485</v>
      </c>
      <c r="Z105" s="549"/>
      <c r="AA105" s="385">
        <v>9029</v>
      </c>
      <c r="AB105" s="549"/>
      <c r="AC105" s="455">
        <v>14739</v>
      </c>
      <c r="AD105" s="452"/>
      <c r="AE105" s="383">
        <v>30469</v>
      </c>
      <c r="AF105" s="452"/>
      <c r="AG105" s="383">
        <v>12940</v>
      </c>
      <c r="AH105" s="373"/>
      <c r="AI105" s="385">
        <v>10135</v>
      </c>
      <c r="AJ105" s="549"/>
      <c r="AK105" s="385">
        <v>4478</v>
      </c>
      <c r="AL105" s="549"/>
      <c r="AM105" s="455">
        <v>3336</v>
      </c>
      <c r="AN105" s="452"/>
      <c r="AO105" s="383">
        <v>30889</v>
      </c>
      <c r="AP105" s="452"/>
      <c r="AQ105" s="383">
        <v>13074</v>
      </c>
      <c r="AR105" s="373"/>
      <c r="AS105" s="385">
        <v>-6609</v>
      </c>
      <c r="AT105" s="549"/>
      <c r="AU105" s="385">
        <v>-6477</v>
      </c>
      <c r="AV105" s="549"/>
      <c r="AW105" s="455">
        <v>25245</v>
      </c>
      <c r="AX105" s="452"/>
      <c r="AY105" s="383">
        <v>25233</v>
      </c>
      <c r="AZ105" s="452"/>
      <c r="BA105" s="383">
        <v>11530</v>
      </c>
      <c r="BB105" s="373"/>
      <c r="BC105" s="385">
        <v>17883</v>
      </c>
      <c r="BD105" s="549"/>
      <c r="BE105" s="385">
        <v>14392</v>
      </c>
      <c r="BF105" s="549"/>
      <c r="BG105" s="455">
        <v>28583</v>
      </c>
      <c r="BH105" s="452"/>
      <c r="BI105" s="383">
        <v>72388</v>
      </c>
      <c r="BJ105" s="452"/>
      <c r="BK105" s="438">
        <v>21032</v>
      </c>
      <c r="BL105" s="373"/>
      <c r="BM105" s="440">
        <v>8537</v>
      </c>
      <c r="BN105" s="386"/>
      <c r="BO105" s="445">
        <v>6190</v>
      </c>
      <c r="BP105" s="445"/>
      <c r="BQ105" s="387">
        <v>31052</v>
      </c>
      <c r="BR105" s="388"/>
      <c r="BS105" s="383">
        <v>66811</v>
      </c>
      <c r="BT105" s="384"/>
      <c r="BU105" s="383">
        <v>30505</v>
      </c>
      <c r="BV105" s="373"/>
      <c r="BW105" s="385">
        <v>24346</v>
      </c>
      <c r="BX105" s="386"/>
      <c r="BY105" s="387">
        <v>30059</v>
      </c>
      <c r="BZ105" s="387"/>
      <c r="CA105" s="387">
        <v>-36289</v>
      </c>
      <c r="CB105" s="388"/>
      <c r="CC105" s="383">
        <v>48621</v>
      </c>
      <c r="CD105" s="384"/>
      <c r="CE105" s="383">
        <v>26495</v>
      </c>
      <c r="CF105" s="373"/>
      <c r="CG105" s="385">
        <v>14881</v>
      </c>
      <c r="CH105" s="386"/>
      <c r="CI105" s="387">
        <v>27755</v>
      </c>
      <c r="CJ105" s="387"/>
      <c r="CK105" s="387">
        <v>21063</v>
      </c>
      <c r="CL105" s="388"/>
      <c r="CM105" s="383">
        <f>+CE105+CG105+CI105+CK105</f>
        <v>90194</v>
      </c>
      <c r="CN105" s="384"/>
      <c r="CO105" s="383">
        <v>102052</v>
      </c>
      <c r="CP105" s="384"/>
      <c r="CQ105" s="383">
        <v>20138</v>
      </c>
      <c r="CR105" s="373"/>
      <c r="CS105" s="385">
        <v>22474</v>
      </c>
      <c r="CT105" s="386"/>
      <c r="CU105" s="387">
        <v>17607</v>
      </c>
      <c r="CV105" s="387"/>
      <c r="CW105" s="387">
        <v>34927</v>
      </c>
      <c r="CX105" s="388"/>
      <c r="CY105" s="383">
        <f>+CQ105+CS105+CU105+CW105</f>
        <v>95146</v>
      </c>
      <c r="CZ105" s="384"/>
      <c r="DA105" s="383">
        <v>25028</v>
      </c>
      <c r="DB105" s="373"/>
      <c r="DC105" s="385">
        <v>2416</v>
      </c>
      <c r="DD105" s="386"/>
      <c r="DE105" s="387">
        <v>9143</v>
      </c>
      <c r="DF105" s="387"/>
      <c r="DG105" s="387">
        <v>30356</v>
      </c>
      <c r="DH105" s="388"/>
      <c r="DI105" s="383">
        <f>+DA105+DC105+DE105+DG105</f>
        <v>66943</v>
      </c>
      <c r="DJ105" s="384"/>
      <c r="DK105" s="345" t="s">
        <v>113</v>
      </c>
      <c r="DL105" s="346"/>
      <c r="DM105" s="291" t="s">
        <v>89</v>
      </c>
      <c r="DN105" s="292"/>
      <c r="DO105" s="427">
        <v>38469</v>
      </c>
      <c r="DP105" s="290"/>
      <c r="DQ105" s="427">
        <v>27805</v>
      </c>
      <c r="DR105" s="428"/>
      <c r="DS105" s="429">
        <v>133544</v>
      </c>
      <c r="DT105" s="430"/>
      <c r="DU105" s="345">
        <v>8388</v>
      </c>
      <c r="DV105" s="346"/>
      <c r="DW105" s="291">
        <v>29061</v>
      </c>
      <c r="DX105" s="292"/>
      <c r="DY105" s="293">
        <v>51573</v>
      </c>
      <c r="DZ105" s="318"/>
      <c r="EA105" s="293">
        <v>35100</v>
      </c>
      <c r="EB105" s="294"/>
      <c r="EC105" s="295">
        <v>124122</v>
      </c>
      <c r="ED105" s="296"/>
      <c r="EE105" s="583"/>
      <c r="EF105" s="584"/>
      <c r="EG105" s="584"/>
      <c r="EH105" s="584"/>
      <c r="EI105" s="584"/>
      <c r="EJ105" s="584"/>
      <c r="EK105" s="584"/>
      <c r="EL105" s="584"/>
      <c r="EM105" s="584"/>
      <c r="EN105" s="585"/>
      <c r="EO105" s="345" t="s">
        <v>90</v>
      </c>
      <c r="EP105" s="346"/>
      <c r="EQ105" s="291" t="s">
        <v>89</v>
      </c>
      <c r="ER105" s="292"/>
      <c r="ES105" s="293">
        <v>46423</v>
      </c>
      <c r="ET105" s="318"/>
      <c r="EU105" s="293">
        <v>54473</v>
      </c>
      <c r="EV105" s="294"/>
      <c r="EW105" s="295">
        <v>169729</v>
      </c>
      <c r="EX105" s="296"/>
      <c r="EY105" s="345">
        <v>-26860</v>
      </c>
      <c r="EZ105" s="346"/>
      <c r="FA105" s="291">
        <v>33167</v>
      </c>
      <c r="FB105" s="292"/>
      <c r="FC105" s="291">
        <v>48636</v>
      </c>
      <c r="FD105" s="292"/>
      <c r="FE105" s="293">
        <v>43547</v>
      </c>
      <c r="FF105" s="294"/>
      <c r="FG105" s="295">
        <v>98490</v>
      </c>
      <c r="FH105" s="296"/>
      <c r="FI105" s="289">
        <v>-53112</v>
      </c>
      <c r="FJ105" s="290"/>
      <c r="FK105" s="427">
        <v>41335</v>
      </c>
      <c r="FL105" s="290"/>
      <c r="FM105" s="427">
        <v>-1084</v>
      </c>
      <c r="FN105" s="290"/>
      <c r="FO105" s="293">
        <v>55226</v>
      </c>
      <c r="FP105" s="294"/>
      <c r="FQ105" s="295">
        <v>42365</v>
      </c>
      <c r="FR105" s="296"/>
      <c r="FS105" s="289">
        <v>23257</v>
      </c>
      <c r="FT105" s="290"/>
      <c r="FU105" s="291">
        <v>70455</v>
      </c>
      <c r="FV105" s="292"/>
      <c r="FW105" s="291">
        <v>32587</v>
      </c>
      <c r="FX105" s="292"/>
      <c r="FY105" s="293">
        <v>64164</v>
      </c>
      <c r="FZ105" s="294"/>
      <c r="GA105" s="295">
        <v>190463</v>
      </c>
      <c r="GB105" s="296"/>
      <c r="GC105" s="289">
        <v>-15203</v>
      </c>
      <c r="GD105" s="290"/>
      <c r="GE105" s="596">
        <v>36273</v>
      </c>
      <c r="GF105" s="597"/>
      <c r="GG105" s="291"/>
      <c r="GH105" s="292"/>
      <c r="GI105" s="293"/>
      <c r="GJ105" s="294"/>
      <c r="GK105" s="295"/>
      <c r="GL105" s="296"/>
    </row>
    <row r="106" spans="1:194" ht="16" x14ac:dyDescent="0.2">
      <c r="A106" s="91" t="s">
        <v>41</v>
      </c>
      <c r="B106" s="92" t="s">
        <v>25</v>
      </c>
      <c r="C106" s="365">
        <v>-16698</v>
      </c>
      <c r="D106" s="379"/>
      <c r="E106" s="389">
        <v>2646</v>
      </c>
      <c r="F106" s="550"/>
      <c r="G106" s="389">
        <v>13332</v>
      </c>
      <c r="H106" s="550"/>
      <c r="I106" s="486">
        <v>-15244</v>
      </c>
      <c r="J106" s="453"/>
      <c r="K106" s="365">
        <v>-15964</v>
      </c>
      <c r="L106" s="453"/>
      <c r="M106" s="365">
        <v>-14668</v>
      </c>
      <c r="N106" s="379"/>
      <c r="O106" s="389">
        <v>45231</v>
      </c>
      <c r="P106" s="550"/>
      <c r="Q106" s="389">
        <v>11598</v>
      </c>
      <c r="R106" s="550"/>
      <c r="S106" s="486">
        <v>-63128</v>
      </c>
      <c r="T106" s="453"/>
      <c r="U106" s="365">
        <v>-20967</v>
      </c>
      <c r="V106" s="453"/>
      <c r="W106" s="365">
        <v>-12798</v>
      </c>
      <c r="X106" s="379"/>
      <c r="Y106" s="389">
        <v>20543</v>
      </c>
      <c r="Z106" s="550"/>
      <c r="AA106" s="389">
        <v>-6152</v>
      </c>
      <c r="AB106" s="550"/>
      <c r="AC106" s="486">
        <v>17410</v>
      </c>
      <c r="AD106" s="453"/>
      <c r="AE106" s="365">
        <v>19003</v>
      </c>
      <c r="AF106" s="453"/>
      <c r="AG106" s="365">
        <v>-9088</v>
      </c>
      <c r="AH106" s="379"/>
      <c r="AI106" s="389">
        <v>-9394</v>
      </c>
      <c r="AJ106" s="550"/>
      <c r="AK106" s="389">
        <v>-7649</v>
      </c>
      <c r="AL106" s="550"/>
      <c r="AM106" s="486">
        <v>-9604</v>
      </c>
      <c r="AN106" s="453"/>
      <c r="AO106" s="365">
        <v>-35735</v>
      </c>
      <c r="AP106" s="453"/>
      <c r="AQ106" s="365">
        <v>-8379</v>
      </c>
      <c r="AR106" s="379"/>
      <c r="AS106" s="389">
        <v>45638</v>
      </c>
      <c r="AT106" s="550"/>
      <c r="AU106" s="389">
        <v>-1889</v>
      </c>
      <c r="AV106" s="550"/>
      <c r="AW106" s="486">
        <v>-1915</v>
      </c>
      <c r="AX106" s="453"/>
      <c r="AY106" s="365">
        <v>33455</v>
      </c>
      <c r="AZ106" s="453"/>
      <c r="BA106" s="365">
        <v>-6499</v>
      </c>
      <c r="BB106" s="379"/>
      <c r="BC106" s="389">
        <v>-4214</v>
      </c>
      <c r="BD106" s="550"/>
      <c r="BE106" s="389">
        <v>-3187</v>
      </c>
      <c r="BF106" s="550"/>
      <c r="BG106" s="486">
        <v>-6373</v>
      </c>
      <c r="BH106" s="453"/>
      <c r="BI106" s="365">
        <v>-20273</v>
      </c>
      <c r="BJ106" s="453"/>
      <c r="BK106" s="439">
        <v>-8298</v>
      </c>
      <c r="BL106" s="379"/>
      <c r="BM106" s="441">
        <v>-5957</v>
      </c>
      <c r="BN106" s="390"/>
      <c r="BO106" s="442">
        <v>-7257</v>
      </c>
      <c r="BP106" s="442"/>
      <c r="BQ106" s="391">
        <v>-18100</v>
      </c>
      <c r="BR106" s="392"/>
      <c r="BS106" s="365">
        <v>-39612</v>
      </c>
      <c r="BT106" s="366"/>
      <c r="BU106" s="365">
        <v>-10444</v>
      </c>
      <c r="BV106" s="379"/>
      <c r="BW106" s="389">
        <v>-17015</v>
      </c>
      <c r="BX106" s="390"/>
      <c r="BY106" s="391">
        <v>-11849</v>
      </c>
      <c r="BZ106" s="391"/>
      <c r="CA106" s="391">
        <v>-13589</v>
      </c>
      <c r="CB106" s="392"/>
      <c r="CC106" s="365">
        <v>-52897</v>
      </c>
      <c r="CD106" s="366"/>
      <c r="CE106" s="365">
        <v>-12884</v>
      </c>
      <c r="CF106" s="379"/>
      <c r="CG106" s="389">
        <v>-19839</v>
      </c>
      <c r="CH106" s="390"/>
      <c r="CI106" s="391">
        <v>-9662</v>
      </c>
      <c r="CJ106" s="391"/>
      <c r="CK106" s="391">
        <v>34080</v>
      </c>
      <c r="CL106" s="392"/>
      <c r="CM106" s="365">
        <f>+CE106+CG106+CI106+CK106</f>
        <v>-8305</v>
      </c>
      <c r="CN106" s="366"/>
      <c r="CO106" s="365">
        <v>-20814</v>
      </c>
      <c r="CP106" s="366"/>
      <c r="CQ106" s="365">
        <v>-20827</v>
      </c>
      <c r="CR106" s="379"/>
      <c r="CS106" s="389">
        <v>-8891</v>
      </c>
      <c r="CT106" s="390"/>
      <c r="CU106" s="391">
        <v>-12448</v>
      </c>
      <c r="CV106" s="391"/>
      <c r="CW106" s="391">
        <v>-11146</v>
      </c>
      <c r="CX106" s="392"/>
      <c r="CY106" s="365">
        <f>+CQ106+CS106+CU106+CW106</f>
        <v>-53312</v>
      </c>
      <c r="CZ106" s="366"/>
      <c r="DA106" s="365">
        <v>-17378</v>
      </c>
      <c r="DB106" s="379"/>
      <c r="DC106" s="389">
        <v>-14055</v>
      </c>
      <c r="DD106" s="390"/>
      <c r="DE106" s="391">
        <v>-12408</v>
      </c>
      <c r="DF106" s="391"/>
      <c r="DG106" s="391">
        <v>-16455</v>
      </c>
      <c r="DH106" s="392"/>
      <c r="DI106" s="365">
        <f>+DA106+DC106+DE106+DG106</f>
        <v>-60296</v>
      </c>
      <c r="DJ106" s="366"/>
      <c r="DK106" s="339" t="s">
        <v>89</v>
      </c>
      <c r="DL106" s="340"/>
      <c r="DM106" s="258" t="s">
        <v>89</v>
      </c>
      <c r="DN106" s="259"/>
      <c r="DO106" s="567">
        <v>-13624</v>
      </c>
      <c r="DP106" s="257"/>
      <c r="DQ106" s="567">
        <v>-17393</v>
      </c>
      <c r="DR106" s="568"/>
      <c r="DS106" s="569">
        <v>-62430</v>
      </c>
      <c r="DT106" s="570"/>
      <c r="DU106" s="339">
        <v>-12291</v>
      </c>
      <c r="DV106" s="340"/>
      <c r="DW106" s="258">
        <v>-57924</v>
      </c>
      <c r="DX106" s="259"/>
      <c r="DY106" s="260">
        <v>-44795</v>
      </c>
      <c r="DZ106" s="323"/>
      <c r="EA106" s="260">
        <v>-3908</v>
      </c>
      <c r="EB106" s="261"/>
      <c r="EC106" s="262">
        <v>-118918</v>
      </c>
      <c r="ED106" s="263"/>
      <c r="EE106" s="583"/>
      <c r="EF106" s="584"/>
      <c r="EG106" s="584"/>
      <c r="EH106" s="584"/>
      <c r="EI106" s="584"/>
      <c r="EJ106" s="584"/>
      <c r="EK106" s="584"/>
      <c r="EL106" s="584"/>
      <c r="EM106" s="584"/>
      <c r="EN106" s="585"/>
      <c r="EO106" s="339" t="s">
        <v>89</v>
      </c>
      <c r="EP106" s="340"/>
      <c r="EQ106" s="258" t="s">
        <v>89</v>
      </c>
      <c r="ER106" s="259"/>
      <c r="ES106" s="260">
        <v>-6671</v>
      </c>
      <c r="ET106" s="323"/>
      <c r="EU106" s="260">
        <v>-13892</v>
      </c>
      <c r="EV106" s="261"/>
      <c r="EW106" s="262">
        <v>-71016</v>
      </c>
      <c r="EX106" s="263"/>
      <c r="EY106" s="339">
        <v>5198</v>
      </c>
      <c r="EZ106" s="340"/>
      <c r="FA106" s="258">
        <v>-20851</v>
      </c>
      <c r="FB106" s="259"/>
      <c r="FC106" s="258">
        <v>-22207</v>
      </c>
      <c r="FD106" s="259"/>
      <c r="FE106" s="260">
        <v>-20554</v>
      </c>
      <c r="FF106" s="261"/>
      <c r="FG106" s="262">
        <v>-58414</v>
      </c>
      <c r="FH106" s="263"/>
      <c r="FI106" s="256">
        <v>426988</v>
      </c>
      <c r="FJ106" s="257"/>
      <c r="FK106" s="567">
        <v>-14287</v>
      </c>
      <c r="FL106" s="257"/>
      <c r="FM106" s="567">
        <v>-21256</v>
      </c>
      <c r="FN106" s="257"/>
      <c r="FO106" s="260">
        <v>-31453</v>
      </c>
      <c r="FP106" s="261"/>
      <c r="FQ106" s="262">
        <v>359992</v>
      </c>
      <c r="FR106" s="263"/>
      <c r="FS106" s="256">
        <v>-15160</v>
      </c>
      <c r="FT106" s="257"/>
      <c r="FU106" s="258">
        <v>-14863</v>
      </c>
      <c r="FV106" s="259"/>
      <c r="FW106" s="258">
        <v>-12534</v>
      </c>
      <c r="FX106" s="259"/>
      <c r="FY106" s="260">
        <v>-22912</v>
      </c>
      <c r="FZ106" s="261"/>
      <c r="GA106" s="262">
        <v>-65469</v>
      </c>
      <c r="GB106" s="263"/>
      <c r="GC106" s="256">
        <v>-17508</v>
      </c>
      <c r="GD106" s="257"/>
      <c r="GE106" s="598">
        <v>-32859</v>
      </c>
      <c r="GF106" s="599"/>
      <c r="GG106" s="258"/>
      <c r="GH106" s="259"/>
      <c r="GI106" s="260"/>
      <c r="GJ106" s="261"/>
      <c r="GK106" s="262"/>
      <c r="GL106" s="263"/>
    </row>
    <row r="107" spans="1:194" ht="16" x14ac:dyDescent="0.2">
      <c r="A107" s="91" t="s">
        <v>42</v>
      </c>
      <c r="B107" s="92" t="s">
        <v>26</v>
      </c>
      <c r="C107" s="365">
        <v>6227</v>
      </c>
      <c r="D107" s="379"/>
      <c r="E107" s="389">
        <v>6150</v>
      </c>
      <c r="F107" s="550"/>
      <c r="G107" s="389">
        <v>9519</v>
      </c>
      <c r="H107" s="550"/>
      <c r="I107" s="486">
        <v>-966</v>
      </c>
      <c r="J107" s="453"/>
      <c r="K107" s="365">
        <v>20900</v>
      </c>
      <c r="L107" s="453"/>
      <c r="M107" s="365">
        <v>8256</v>
      </c>
      <c r="N107" s="379"/>
      <c r="O107" s="389">
        <v>58500</v>
      </c>
      <c r="P107" s="550"/>
      <c r="Q107" s="389">
        <v>32479</v>
      </c>
      <c r="R107" s="550"/>
      <c r="S107" s="486">
        <v>-43957</v>
      </c>
      <c r="T107" s="453"/>
      <c r="U107" s="365">
        <v>55278</v>
      </c>
      <c r="V107" s="453"/>
      <c r="W107" s="365">
        <v>-2612</v>
      </c>
      <c r="X107" s="379"/>
      <c r="Y107" s="389">
        <v>17058</v>
      </c>
      <c r="Z107" s="550"/>
      <c r="AA107" s="389">
        <v>2877</v>
      </c>
      <c r="AB107" s="550"/>
      <c r="AC107" s="486">
        <v>32149</v>
      </c>
      <c r="AD107" s="453"/>
      <c r="AE107" s="365">
        <v>49472</v>
      </c>
      <c r="AF107" s="453"/>
      <c r="AG107" s="365">
        <v>3852</v>
      </c>
      <c r="AH107" s="379"/>
      <c r="AI107" s="389">
        <v>741</v>
      </c>
      <c r="AJ107" s="550"/>
      <c r="AK107" s="389">
        <v>-3171</v>
      </c>
      <c r="AL107" s="550"/>
      <c r="AM107" s="486">
        <v>-6268</v>
      </c>
      <c r="AN107" s="453"/>
      <c r="AO107" s="365">
        <v>-4846</v>
      </c>
      <c r="AP107" s="453"/>
      <c r="AQ107" s="365">
        <v>4695</v>
      </c>
      <c r="AR107" s="379"/>
      <c r="AS107" s="389">
        <v>39029</v>
      </c>
      <c r="AT107" s="550"/>
      <c r="AU107" s="389">
        <v>-8366</v>
      </c>
      <c r="AV107" s="550"/>
      <c r="AW107" s="486">
        <v>23330</v>
      </c>
      <c r="AX107" s="453"/>
      <c r="AY107" s="365">
        <v>58688</v>
      </c>
      <c r="AZ107" s="453"/>
      <c r="BA107" s="365">
        <v>5031</v>
      </c>
      <c r="BB107" s="379"/>
      <c r="BC107" s="389">
        <v>13669</v>
      </c>
      <c r="BD107" s="550"/>
      <c r="BE107" s="389">
        <v>11205</v>
      </c>
      <c r="BF107" s="550"/>
      <c r="BG107" s="486">
        <v>22210</v>
      </c>
      <c r="BH107" s="453"/>
      <c r="BI107" s="365">
        <v>52115</v>
      </c>
      <c r="BJ107" s="453"/>
      <c r="BK107" s="439">
        <v>12734</v>
      </c>
      <c r="BL107" s="379"/>
      <c r="BM107" s="441">
        <v>2580</v>
      </c>
      <c r="BN107" s="390"/>
      <c r="BO107" s="442">
        <v>-1067</v>
      </c>
      <c r="BP107" s="393"/>
      <c r="BQ107" s="391">
        <v>12952</v>
      </c>
      <c r="BR107" s="392"/>
      <c r="BS107" s="365">
        <v>27199</v>
      </c>
      <c r="BT107" s="366"/>
      <c r="BU107" s="365">
        <v>20061</v>
      </c>
      <c r="BV107" s="379"/>
      <c r="BW107" s="389">
        <v>7331</v>
      </c>
      <c r="BX107" s="390"/>
      <c r="BY107" s="391">
        <v>18210</v>
      </c>
      <c r="BZ107" s="393"/>
      <c r="CA107" s="391">
        <v>-49878</v>
      </c>
      <c r="CB107" s="392"/>
      <c r="CC107" s="365">
        <v>-4276</v>
      </c>
      <c r="CD107" s="366"/>
      <c r="CE107" s="365">
        <f>+CE105+CE106</f>
        <v>13611</v>
      </c>
      <c r="CF107" s="379"/>
      <c r="CG107" s="389">
        <f>+CG105+CG106</f>
        <v>-4958</v>
      </c>
      <c r="CH107" s="390"/>
      <c r="CI107" s="391">
        <f>+CI105+CI106</f>
        <v>18093</v>
      </c>
      <c r="CJ107" s="393"/>
      <c r="CK107" s="391">
        <f>+CK105+CK106</f>
        <v>55143</v>
      </c>
      <c r="CL107" s="392"/>
      <c r="CM107" s="365">
        <f>+CE107+CG107+CI107+CK107</f>
        <v>81889</v>
      </c>
      <c r="CN107" s="366"/>
      <c r="CO107" s="365">
        <v>81238</v>
      </c>
      <c r="CP107" s="366"/>
      <c r="CQ107" s="365">
        <v>-689</v>
      </c>
      <c r="CR107" s="379"/>
      <c r="CS107" s="389">
        <v>13583</v>
      </c>
      <c r="CT107" s="390"/>
      <c r="CU107" s="391">
        <v>5159</v>
      </c>
      <c r="CV107" s="393"/>
      <c r="CW107" s="391">
        <v>23781</v>
      </c>
      <c r="CX107" s="392"/>
      <c r="CY107" s="365">
        <f>+CQ107+CS107+CU107+CW107</f>
        <v>41834</v>
      </c>
      <c r="CZ107" s="366"/>
      <c r="DA107" s="365">
        <v>7650</v>
      </c>
      <c r="DB107" s="379"/>
      <c r="DC107" s="389">
        <v>-11639</v>
      </c>
      <c r="DD107" s="390"/>
      <c r="DE107" s="391">
        <v>-3265</v>
      </c>
      <c r="DF107" s="393"/>
      <c r="DG107" s="391">
        <v>13901</v>
      </c>
      <c r="DH107" s="392"/>
      <c r="DI107" s="365">
        <f>+DA107+DC107+DE107+DG107</f>
        <v>6647</v>
      </c>
      <c r="DJ107" s="366"/>
      <c r="DK107" s="339" t="s">
        <v>89</v>
      </c>
      <c r="DL107" s="340"/>
      <c r="DM107" s="258" t="s">
        <v>89</v>
      </c>
      <c r="DN107" s="259"/>
      <c r="DO107" s="567">
        <v>24845</v>
      </c>
      <c r="DP107" s="257"/>
      <c r="DQ107" s="567">
        <v>10412</v>
      </c>
      <c r="DR107" s="568"/>
      <c r="DS107" s="569">
        <v>71114</v>
      </c>
      <c r="DT107" s="570"/>
      <c r="DU107" s="339">
        <v>-3903</v>
      </c>
      <c r="DV107" s="340"/>
      <c r="DW107" s="258">
        <v>-28863</v>
      </c>
      <c r="DX107" s="259"/>
      <c r="DY107" s="260">
        <v>6778</v>
      </c>
      <c r="DZ107" s="323"/>
      <c r="EA107" s="260">
        <v>31192</v>
      </c>
      <c r="EB107" s="261"/>
      <c r="EC107" s="262">
        <v>5204</v>
      </c>
      <c r="ED107" s="263"/>
      <c r="EE107" s="583"/>
      <c r="EF107" s="584"/>
      <c r="EG107" s="584"/>
      <c r="EH107" s="584"/>
      <c r="EI107" s="584"/>
      <c r="EJ107" s="584"/>
      <c r="EK107" s="584"/>
      <c r="EL107" s="584"/>
      <c r="EM107" s="584"/>
      <c r="EN107" s="585"/>
      <c r="EO107" s="339" t="s">
        <v>89</v>
      </c>
      <c r="EP107" s="340"/>
      <c r="EQ107" s="258" t="s">
        <v>89</v>
      </c>
      <c r="ER107" s="259"/>
      <c r="ES107" s="260">
        <v>39752</v>
      </c>
      <c r="ET107" s="323"/>
      <c r="EU107" s="260">
        <v>40581</v>
      </c>
      <c r="EV107" s="261"/>
      <c r="EW107" s="262">
        <v>98713</v>
      </c>
      <c r="EX107" s="263"/>
      <c r="EY107" s="339">
        <v>-21662</v>
      </c>
      <c r="EZ107" s="340"/>
      <c r="FA107" s="258">
        <v>12316</v>
      </c>
      <c r="FB107" s="259"/>
      <c r="FC107" s="258">
        <v>26429</v>
      </c>
      <c r="FD107" s="259"/>
      <c r="FE107" s="260">
        <v>22993</v>
      </c>
      <c r="FF107" s="261"/>
      <c r="FG107" s="262">
        <v>40076</v>
      </c>
      <c r="FH107" s="263"/>
      <c r="FI107" s="256">
        <v>373876</v>
      </c>
      <c r="FJ107" s="257"/>
      <c r="FK107" s="567">
        <v>27048</v>
      </c>
      <c r="FL107" s="257"/>
      <c r="FM107" s="567">
        <v>-22340</v>
      </c>
      <c r="FN107" s="257"/>
      <c r="FO107" s="260">
        <v>23773</v>
      </c>
      <c r="FP107" s="261"/>
      <c r="FQ107" s="262">
        <v>402357</v>
      </c>
      <c r="FR107" s="263"/>
      <c r="FS107" s="256">
        <v>8097</v>
      </c>
      <c r="FT107" s="257"/>
      <c r="FU107" s="258">
        <v>55592</v>
      </c>
      <c r="FV107" s="259"/>
      <c r="FW107" s="258">
        <v>20053</v>
      </c>
      <c r="FX107" s="259"/>
      <c r="FY107" s="260">
        <v>41252</v>
      </c>
      <c r="FZ107" s="261"/>
      <c r="GA107" s="262">
        <v>124994</v>
      </c>
      <c r="GB107" s="263"/>
      <c r="GC107" s="256">
        <v>-32711</v>
      </c>
      <c r="GD107" s="257"/>
      <c r="GE107" s="600">
        <v>3414</v>
      </c>
      <c r="GF107" s="601"/>
      <c r="GG107" s="258"/>
      <c r="GH107" s="259"/>
      <c r="GI107" s="260"/>
      <c r="GJ107" s="261"/>
      <c r="GK107" s="262"/>
      <c r="GL107" s="263"/>
    </row>
    <row r="108" spans="1:194" ht="16.5" thickBot="1" x14ac:dyDescent="0.25">
      <c r="A108" s="93" t="s">
        <v>23</v>
      </c>
      <c r="B108" s="94" t="s">
        <v>27</v>
      </c>
      <c r="C108" s="407">
        <v>13081</v>
      </c>
      <c r="D108" s="409"/>
      <c r="E108" s="402">
        <v>-15597</v>
      </c>
      <c r="F108" s="551"/>
      <c r="G108" s="402">
        <v>23593</v>
      </c>
      <c r="H108" s="551"/>
      <c r="I108" s="552">
        <v>-24828</v>
      </c>
      <c r="J108" s="548"/>
      <c r="K108" s="407">
        <v>-3751</v>
      </c>
      <c r="L108" s="548"/>
      <c r="M108" s="407">
        <v>-2031</v>
      </c>
      <c r="N108" s="409"/>
      <c r="O108" s="402">
        <v>25543</v>
      </c>
      <c r="P108" s="551"/>
      <c r="Q108" s="402">
        <v>-31806</v>
      </c>
      <c r="R108" s="551"/>
      <c r="S108" s="552">
        <v>25649</v>
      </c>
      <c r="T108" s="548"/>
      <c r="U108" s="407">
        <v>17355</v>
      </c>
      <c r="V108" s="548"/>
      <c r="W108" s="407">
        <v>-8342</v>
      </c>
      <c r="X108" s="409"/>
      <c r="Y108" s="402">
        <v>-4134</v>
      </c>
      <c r="Z108" s="551"/>
      <c r="AA108" s="402">
        <v>-17077</v>
      </c>
      <c r="AB108" s="551"/>
      <c r="AC108" s="552">
        <v>-7806</v>
      </c>
      <c r="AD108" s="548"/>
      <c r="AE108" s="407">
        <v>-37359</v>
      </c>
      <c r="AF108" s="548"/>
      <c r="AG108" s="407">
        <v>52120</v>
      </c>
      <c r="AH108" s="409"/>
      <c r="AI108" s="402">
        <v>-29018</v>
      </c>
      <c r="AJ108" s="551"/>
      <c r="AK108" s="402">
        <v>-28169</v>
      </c>
      <c r="AL108" s="551"/>
      <c r="AM108" s="552">
        <v>-694</v>
      </c>
      <c r="AN108" s="548"/>
      <c r="AO108" s="407">
        <v>-5761</v>
      </c>
      <c r="AP108" s="548"/>
      <c r="AQ108" s="407">
        <v>255</v>
      </c>
      <c r="AR108" s="409"/>
      <c r="AS108" s="402">
        <v>-52332</v>
      </c>
      <c r="AT108" s="551"/>
      <c r="AU108" s="402">
        <v>20629</v>
      </c>
      <c r="AV108" s="551"/>
      <c r="AW108" s="552">
        <v>-10988</v>
      </c>
      <c r="AX108" s="548"/>
      <c r="AY108" s="407">
        <v>-42436</v>
      </c>
      <c r="AZ108" s="548"/>
      <c r="BA108" s="407">
        <v>-93687</v>
      </c>
      <c r="BB108" s="409"/>
      <c r="BC108" s="402">
        <v>71812</v>
      </c>
      <c r="BD108" s="551"/>
      <c r="BE108" s="402">
        <v>174</v>
      </c>
      <c r="BF108" s="551"/>
      <c r="BG108" s="552">
        <v>-17992</v>
      </c>
      <c r="BH108" s="548"/>
      <c r="BI108" s="407">
        <v>-39693</v>
      </c>
      <c r="BJ108" s="548"/>
      <c r="BK108" s="436">
        <v>-17008</v>
      </c>
      <c r="BL108" s="409"/>
      <c r="BM108" s="437">
        <v>-42662</v>
      </c>
      <c r="BN108" s="403"/>
      <c r="BO108" s="443">
        <v>2005</v>
      </c>
      <c r="BP108" s="405"/>
      <c r="BQ108" s="404">
        <v>-12520</v>
      </c>
      <c r="BR108" s="406"/>
      <c r="BS108" s="407">
        <v>-70185</v>
      </c>
      <c r="BT108" s="408"/>
      <c r="BU108" s="407">
        <v>-9166</v>
      </c>
      <c r="BV108" s="409"/>
      <c r="BW108" s="402">
        <v>-33961</v>
      </c>
      <c r="BX108" s="403"/>
      <c r="BY108" s="404">
        <v>-2853</v>
      </c>
      <c r="BZ108" s="405"/>
      <c r="CA108" s="404">
        <v>12110</v>
      </c>
      <c r="CB108" s="406"/>
      <c r="CC108" s="407">
        <v>-33870</v>
      </c>
      <c r="CD108" s="408"/>
      <c r="CE108" s="407">
        <v>-82</v>
      </c>
      <c r="CF108" s="409"/>
      <c r="CG108" s="402">
        <v>-24139</v>
      </c>
      <c r="CH108" s="403"/>
      <c r="CI108" s="404">
        <v>-1023</v>
      </c>
      <c r="CJ108" s="405"/>
      <c r="CK108" s="404">
        <v>-19000</v>
      </c>
      <c r="CL108" s="406"/>
      <c r="CM108" s="407">
        <f>+CE108+CG108+CI108+CK108</f>
        <v>-44244</v>
      </c>
      <c r="CN108" s="408"/>
      <c r="CO108" s="407">
        <v>-43615</v>
      </c>
      <c r="CP108" s="408"/>
      <c r="CQ108" s="407">
        <v>-10147</v>
      </c>
      <c r="CR108" s="409"/>
      <c r="CS108" s="402">
        <v>-24566</v>
      </c>
      <c r="CT108" s="403"/>
      <c r="CU108" s="404">
        <v>-1447</v>
      </c>
      <c r="CV108" s="405"/>
      <c r="CW108" s="404">
        <v>-14898</v>
      </c>
      <c r="CX108" s="406"/>
      <c r="CY108" s="407">
        <f>+CQ108+CS108+CU108+CW108</f>
        <v>-51058</v>
      </c>
      <c r="CZ108" s="408"/>
      <c r="DA108" s="407">
        <v>-9099</v>
      </c>
      <c r="DB108" s="409"/>
      <c r="DC108" s="402">
        <v>-49099</v>
      </c>
      <c r="DD108" s="403"/>
      <c r="DE108" s="404">
        <v>6614</v>
      </c>
      <c r="DF108" s="405"/>
      <c r="DG108" s="404">
        <v>-31364</v>
      </c>
      <c r="DH108" s="406"/>
      <c r="DI108" s="407">
        <f>+DA108+DC108+DE108+DG108</f>
        <v>-82948</v>
      </c>
      <c r="DJ108" s="408"/>
      <c r="DK108" s="264" t="s">
        <v>89</v>
      </c>
      <c r="DL108" s="265"/>
      <c r="DM108" s="266" t="s">
        <v>89</v>
      </c>
      <c r="DN108" s="267"/>
      <c r="DO108" s="574">
        <v>-18433</v>
      </c>
      <c r="DP108" s="575"/>
      <c r="DQ108" s="574">
        <v>9498</v>
      </c>
      <c r="DR108" s="576"/>
      <c r="DS108" s="577">
        <v>-19462</v>
      </c>
      <c r="DT108" s="578"/>
      <c r="DU108" s="264">
        <v>111818</v>
      </c>
      <c r="DV108" s="265"/>
      <c r="DW108" s="266">
        <v>-30591</v>
      </c>
      <c r="DX108" s="267"/>
      <c r="DY108" s="268">
        <v>-29256</v>
      </c>
      <c r="DZ108" s="358"/>
      <c r="EA108" s="268">
        <v>-11171</v>
      </c>
      <c r="EB108" s="269"/>
      <c r="EC108" s="270">
        <v>40800</v>
      </c>
      <c r="ED108" s="271"/>
      <c r="EE108" s="586"/>
      <c r="EF108" s="587"/>
      <c r="EG108" s="587"/>
      <c r="EH108" s="587"/>
      <c r="EI108" s="587"/>
      <c r="EJ108" s="587"/>
      <c r="EK108" s="587"/>
      <c r="EL108" s="587"/>
      <c r="EM108" s="587"/>
      <c r="EN108" s="588"/>
      <c r="EO108" s="264" t="s">
        <v>89</v>
      </c>
      <c r="EP108" s="265"/>
      <c r="EQ108" s="266" t="s">
        <v>89</v>
      </c>
      <c r="ER108" s="267"/>
      <c r="ES108" s="268">
        <v>34765</v>
      </c>
      <c r="ET108" s="358"/>
      <c r="EU108" s="268">
        <v>-31354</v>
      </c>
      <c r="EV108" s="269"/>
      <c r="EW108" s="270">
        <v>-40667</v>
      </c>
      <c r="EX108" s="271"/>
      <c r="EY108" s="264">
        <v>-21748</v>
      </c>
      <c r="EZ108" s="265"/>
      <c r="FA108" s="266">
        <v>-13704</v>
      </c>
      <c r="FB108" s="267"/>
      <c r="FC108" s="266">
        <v>-76982</v>
      </c>
      <c r="FD108" s="267"/>
      <c r="FE108" s="268">
        <v>-30744</v>
      </c>
      <c r="FF108" s="269"/>
      <c r="FG108" s="270">
        <v>-143178</v>
      </c>
      <c r="FH108" s="271"/>
      <c r="FI108" s="264">
        <v>-25888</v>
      </c>
      <c r="FJ108" s="265"/>
      <c r="FK108" s="266">
        <v>-99534</v>
      </c>
      <c r="FL108" s="267"/>
      <c r="FM108" s="266">
        <v>-115363</v>
      </c>
      <c r="FN108" s="267"/>
      <c r="FO108" s="268">
        <v>-35225</v>
      </c>
      <c r="FP108" s="269"/>
      <c r="FQ108" s="270">
        <v>-276010</v>
      </c>
      <c r="FR108" s="271"/>
      <c r="FS108" s="264">
        <v>-77478</v>
      </c>
      <c r="FT108" s="265"/>
      <c r="FU108" s="266">
        <v>-79263</v>
      </c>
      <c r="FV108" s="267"/>
      <c r="FW108" s="266">
        <v>-49847</v>
      </c>
      <c r="FX108" s="267"/>
      <c r="FY108" s="268">
        <v>-4954</v>
      </c>
      <c r="FZ108" s="269"/>
      <c r="GA108" s="270">
        <v>-211542</v>
      </c>
      <c r="GB108" s="271"/>
      <c r="GC108" s="264">
        <v>22461</v>
      </c>
      <c r="GD108" s="265"/>
      <c r="GE108" s="602">
        <v>-100146</v>
      </c>
      <c r="GF108" s="603"/>
      <c r="GG108" s="266"/>
      <c r="GH108" s="267"/>
      <c r="GI108" s="268"/>
      <c r="GJ108" s="269"/>
      <c r="GK108" s="270"/>
      <c r="GL108" s="271"/>
    </row>
    <row r="109" spans="1:194" ht="15.75" customHeight="1" x14ac:dyDescent="0.2"/>
    <row r="110" spans="1:194" ht="16" x14ac:dyDescent="0.2">
      <c r="A110" s="139" t="s">
        <v>131</v>
      </c>
      <c r="B110" s="66"/>
      <c r="C110" s="66"/>
      <c r="D110" s="66"/>
      <c r="E110" s="66"/>
      <c r="F110" s="66"/>
      <c r="G110" s="66"/>
      <c r="H110" s="66"/>
      <c r="I110" s="66"/>
      <c r="J110" s="66"/>
      <c r="K110" s="66"/>
      <c r="L110" s="66"/>
      <c r="M110" s="66"/>
      <c r="N110" s="66"/>
      <c r="O110" s="66"/>
      <c r="P110" s="66"/>
      <c r="Q110" s="66"/>
      <c r="R110" s="66"/>
      <c r="S110" s="66"/>
      <c r="T110" s="66"/>
      <c r="U110" s="66"/>
      <c r="V110" s="66"/>
      <c r="W110" s="82"/>
      <c r="X110" s="34"/>
      <c r="Y110" s="82"/>
      <c r="Z110" s="34"/>
      <c r="AA110" s="34"/>
      <c r="AB110" s="34"/>
      <c r="AC110" s="34"/>
      <c r="AD110" s="34"/>
      <c r="AE110" s="82"/>
      <c r="AF110" s="34"/>
      <c r="AG110" s="82"/>
      <c r="AH110" s="34"/>
      <c r="AI110" s="82"/>
      <c r="AJ110" s="82"/>
      <c r="AK110" s="82"/>
      <c r="AL110" s="82"/>
      <c r="AM110" s="82"/>
      <c r="AN110" s="82"/>
      <c r="AO110" s="82"/>
      <c r="AP110" s="82"/>
      <c r="AQ110" s="82"/>
      <c r="AR110" s="34"/>
      <c r="AS110" s="68"/>
      <c r="AT110" s="34"/>
      <c r="AU110" s="34"/>
      <c r="AV110" s="34"/>
      <c r="AW110" s="34"/>
      <c r="AX110" s="34"/>
      <c r="AY110" s="68"/>
      <c r="AZ110" s="34"/>
      <c r="BA110" s="82"/>
      <c r="BB110" s="34"/>
      <c r="BC110" s="82"/>
      <c r="BD110" s="34"/>
      <c r="BE110" s="34"/>
      <c r="BF110" s="34"/>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row>
    <row r="111" spans="1:194" ht="16" x14ac:dyDescent="0.2">
      <c r="A111" s="139" t="s">
        <v>140</v>
      </c>
      <c r="B111" s="66"/>
      <c r="C111" s="66"/>
      <c r="D111" s="66"/>
      <c r="E111" s="66"/>
      <c r="F111" s="66"/>
      <c r="G111" s="66"/>
      <c r="H111" s="66"/>
      <c r="I111" s="66"/>
      <c r="J111" s="66"/>
      <c r="K111" s="66"/>
      <c r="L111" s="66"/>
      <c r="M111" s="66"/>
      <c r="N111" s="66"/>
      <c r="O111" s="66"/>
      <c r="P111" s="66"/>
      <c r="Q111" s="66"/>
      <c r="R111" s="66"/>
      <c r="S111" s="66"/>
      <c r="T111" s="66"/>
      <c r="U111" s="66"/>
      <c r="V111" s="66"/>
      <c r="W111" s="82"/>
      <c r="X111" s="34"/>
      <c r="Y111" s="82"/>
      <c r="Z111" s="34"/>
      <c r="AA111" s="34"/>
      <c r="AB111" s="34"/>
      <c r="AC111" s="34"/>
      <c r="AD111" s="34"/>
      <c r="AE111" s="82"/>
      <c r="AF111" s="34"/>
      <c r="AG111" s="82"/>
      <c r="AH111" s="34"/>
      <c r="AI111" s="82"/>
      <c r="AJ111" s="82"/>
      <c r="AK111" s="82"/>
      <c r="AL111" s="82"/>
      <c r="AM111" s="82"/>
      <c r="AN111" s="82"/>
      <c r="AO111" s="82"/>
      <c r="AP111" s="82"/>
      <c r="AQ111" s="82"/>
      <c r="AR111" s="34"/>
      <c r="AS111" s="68"/>
      <c r="AT111" s="34"/>
      <c r="AU111" s="34"/>
      <c r="AV111" s="34"/>
      <c r="AW111" s="34"/>
      <c r="AX111" s="34"/>
      <c r="AY111" s="68"/>
      <c r="AZ111" s="34"/>
      <c r="BA111" s="82"/>
      <c r="BB111" s="34"/>
      <c r="BC111" s="82"/>
      <c r="BD111" s="34"/>
      <c r="BE111" s="34"/>
      <c r="BF111" s="34"/>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row>
    <row r="112" spans="1:194" ht="16" x14ac:dyDescent="0.2">
      <c r="A112" s="124"/>
      <c r="B112" s="66"/>
      <c r="C112" s="66"/>
      <c r="D112" s="66"/>
      <c r="E112" s="66"/>
      <c r="F112" s="66"/>
      <c r="G112" s="66"/>
      <c r="H112" s="66"/>
      <c r="I112" s="66"/>
      <c r="J112" s="66"/>
      <c r="K112" s="66"/>
      <c r="L112" s="66"/>
      <c r="M112" s="66"/>
      <c r="N112" s="66"/>
      <c r="O112" s="66"/>
      <c r="P112" s="66"/>
      <c r="Q112" s="66"/>
      <c r="R112" s="66"/>
      <c r="S112" s="66"/>
      <c r="T112" s="66"/>
      <c r="U112" s="66"/>
      <c r="V112" s="66"/>
      <c r="W112" s="82"/>
      <c r="X112" s="34"/>
      <c r="Y112" s="82"/>
      <c r="Z112" s="34"/>
      <c r="AA112" s="34"/>
      <c r="AB112" s="34"/>
      <c r="AC112" s="34"/>
      <c r="AD112" s="34"/>
      <c r="AE112" s="82"/>
      <c r="AF112" s="34"/>
      <c r="AG112" s="82"/>
      <c r="AH112" s="34"/>
      <c r="AI112" s="82"/>
      <c r="AJ112" s="82"/>
      <c r="AK112" s="82"/>
      <c r="AL112" s="82"/>
      <c r="AM112" s="82"/>
      <c r="AN112" s="82"/>
      <c r="AO112" s="82"/>
      <c r="AP112" s="82"/>
      <c r="AQ112" s="82"/>
      <c r="AR112" s="34"/>
      <c r="AS112" s="68"/>
      <c r="AT112" s="34"/>
      <c r="AU112" s="34"/>
      <c r="AV112" s="34"/>
      <c r="AW112" s="34"/>
      <c r="AX112" s="34"/>
      <c r="AY112" s="68"/>
      <c r="AZ112" s="34"/>
      <c r="BA112" s="82"/>
      <c r="BB112" s="34"/>
      <c r="BC112" s="82"/>
      <c r="BD112" s="34"/>
      <c r="BE112" s="34"/>
      <c r="BF112" s="34"/>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row>
    <row r="113" spans="1:174" s="129" customFormat="1" ht="16" x14ac:dyDescent="0.2">
      <c r="A113" s="140" t="s">
        <v>132</v>
      </c>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5"/>
      <c r="X113" s="126"/>
      <c r="Y113" s="125"/>
      <c r="Z113" s="126"/>
      <c r="AA113" s="126"/>
      <c r="AB113" s="126"/>
      <c r="AC113" s="126"/>
      <c r="AD113" s="126"/>
      <c r="AE113" s="125"/>
      <c r="AF113" s="126"/>
      <c r="AG113" s="125"/>
      <c r="AH113" s="126"/>
      <c r="AI113" s="125"/>
      <c r="AJ113" s="125"/>
      <c r="AK113" s="125"/>
      <c r="AL113" s="125"/>
      <c r="AM113" s="125"/>
      <c r="AN113" s="125"/>
      <c r="AO113" s="125"/>
      <c r="AP113" s="125"/>
      <c r="AQ113" s="125"/>
      <c r="AR113" s="126"/>
      <c r="AS113" s="127"/>
      <c r="AT113" s="126"/>
      <c r="AU113" s="126"/>
      <c r="AV113" s="126"/>
      <c r="AW113" s="126"/>
      <c r="AX113" s="126"/>
      <c r="AY113" s="127"/>
      <c r="AZ113" s="126"/>
      <c r="BA113" s="125"/>
      <c r="BB113" s="126"/>
      <c r="BC113" s="125"/>
      <c r="BD113" s="126"/>
      <c r="BE113" s="126"/>
      <c r="BF113" s="126"/>
      <c r="BG113" s="128"/>
      <c r="BH113" s="128"/>
      <c r="BI113" s="128"/>
      <c r="BJ113" s="128"/>
      <c r="BK113" s="128"/>
      <c r="BL113" s="128"/>
      <c r="BM113" s="128"/>
      <c r="BN113" s="128"/>
      <c r="BO113" s="128"/>
      <c r="BP113" s="128"/>
      <c r="BQ113" s="128"/>
      <c r="BR113" s="128"/>
      <c r="BS113" s="128"/>
      <c r="BT113" s="128"/>
      <c r="BU113" s="128"/>
      <c r="BV113" s="128"/>
      <c r="BW113" s="128"/>
      <c r="BX113" s="128"/>
      <c r="BY113" s="128"/>
      <c r="BZ113" s="128"/>
      <c r="CA113" s="128"/>
      <c r="CB113" s="128"/>
      <c r="CC113" s="128"/>
      <c r="CD113" s="128"/>
      <c r="CE113" s="128"/>
      <c r="CF113" s="128"/>
      <c r="CG113" s="128"/>
      <c r="CH113" s="128"/>
      <c r="CI113" s="128"/>
      <c r="CJ113" s="128"/>
      <c r="CK113" s="128"/>
      <c r="CL113" s="128"/>
      <c r="CM113" s="128"/>
      <c r="CN113" s="128"/>
      <c r="CO113" s="128"/>
      <c r="CP113" s="128"/>
      <c r="CQ113" s="128"/>
      <c r="CR113" s="128"/>
      <c r="CS113" s="128"/>
      <c r="CT113" s="128"/>
      <c r="CU113" s="128"/>
      <c r="CV113" s="128"/>
      <c r="CW113" s="128"/>
      <c r="CX113" s="128"/>
      <c r="CY113" s="128"/>
      <c r="CZ113" s="128"/>
      <c r="DA113" s="128"/>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row>
    <row r="114" spans="1:174" x14ac:dyDescent="0.2">
      <c r="A114" s="140" t="s">
        <v>141</v>
      </c>
    </row>
    <row r="116" spans="1:174" x14ac:dyDescent="0.2">
      <c r="A116"/>
    </row>
  </sheetData>
  <mergeCells count="1402">
    <mergeCell ref="GC108:GD108"/>
    <mergeCell ref="GE108:GF108"/>
    <mergeCell ref="GG108:GH108"/>
    <mergeCell ref="GI108:GJ108"/>
    <mergeCell ref="GK108:GL108"/>
    <mergeCell ref="CO101:GL101"/>
    <mergeCell ref="CO56:CP56"/>
    <mergeCell ref="CO30:CP30"/>
    <mergeCell ref="CO4:CP4"/>
    <mergeCell ref="GC102:GL102"/>
    <mergeCell ref="GC103:GD104"/>
    <mergeCell ref="GE103:GF104"/>
    <mergeCell ref="GG103:GH104"/>
    <mergeCell ref="GI103:GJ104"/>
    <mergeCell ref="GK103:GL104"/>
    <mergeCell ref="GC105:GD105"/>
    <mergeCell ref="GE105:GF105"/>
    <mergeCell ref="GG105:GH105"/>
    <mergeCell ref="GI105:GJ105"/>
    <mergeCell ref="GK105:GL105"/>
    <mergeCell ref="GC106:GD106"/>
    <mergeCell ref="GE106:GF106"/>
    <mergeCell ref="GG106:GH106"/>
    <mergeCell ref="GI106:GJ106"/>
    <mergeCell ref="GK106:GL106"/>
    <mergeCell ref="GC107:GD107"/>
    <mergeCell ref="GE107:GF107"/>
    <mergeCell ref="GG107:GH107"/>
    <mergeCell ref="GI107:GJ107"/>
    <mergeCell ref="GK107:GL107"/>
    <mergeCell ref="GC86:GD86"/>
    <mergeCell ref="GE86:GF86"/>
    <mergeCell ref="GG86:GH86"/>
    <mergeCell ref="GI86:GJ86"/>
    <mergeCell ref="GK86:GL86"/>
    <mergeCell ref="GC87:GD87"/>
    <mergeCell ref="GE87:GF87"/>
    <mergeCell ref="GG87:GH87"/>
    <mergeCell ref="GI87:GJ87"/>
    <mergeCell ref="GK87:GL87"/>
    <mergeCell ref="GC88:GD88"/>
    <mergeCell ref="GE88:GF88"/>
    <mergeCell ref="GG88:GH88"/>
    <mergeCell ref="GI88:GJ88"/>
    <mergeCell ref="GK88:GL88"/>
    <mergeCell ref="GC89:GD89"/>
    <mergeCell ref="GE89:GF89"/>
    <mergeCell ref="GG89:GH89"/>
    <mergeCell ref="GI89:GJ89"/>
    <mergeCell ref="GK89:GL89"/>
    <mergeCell ref="GC56:GL56"/>
    <mergeCell ref="GC57:GC58"/>
    <mergeCell ref="GE57:GE58"/>
    <mergeCell ref="GG57:GG58"/>
    <mergeCell ref="GI57:GI58"/>
    <mergeCell ref="GK57:GK58"/>
    <mergeCell ref="CO29:GL29"/>
    <mergeCell ref="CO55:GL55"/>
    <mergeCell ref="GC82:GL82"/>
    <mergeCell ref="GC83:GD84"/>
    <mergeCell ref="GE83:GF84"/>
    <mergeCell ref="GG83:GH84"/>
    <mergeCell ref="GI83:GJ84"/>
    <mergeCell ref="GK83:GL84"/>
    <mergeCell ref="GC85:GD85"/>
    <mergeCell ref="GE85:GF85"/>
    <mergeCell ref="GG85:GH85"/>
    <mergeCell ref="GI85:GJ85"/>
    <mergeCell ref="GK85:GL85"/>
    <mergeCell ref="CO81:GL81"/>
    <mergeCell ref="FS56:GB56"/>
    <mergeCell ref="FS57:FS58"/>
    <mergeCell ref="FU57:FU58"/>
    <mergeCell ref="FW57:FW58"/>
    <mergeCell ref="FY57:FY58"/>
    <mergeCell ref="GA57:GA58"/>
    <mergeCell ref="FI31:FI32"/>
    <mergeCell ref="FK31:FK32"/>
    <mergeCell ref="FM31:FM32"/>
    <mergeCell ref="FO31:FO32"/>
    <mergeCell ref="EE82:EN89"/>
    <mergeCell ref="FI88:FJ88"/>
    <mergeCell ref="GC4:GL4"/>
    <mergeCell ref="GC5:GC6"/>
    <mergeCell ref="GE5:GE6"/>
    <mergeCell ref="GG5:GG6"/>
    <mergeCell ref="GI5:GI6"/>
    <mergeCell ref="GK5:GK6"/>
    <mergeCell ref="CO3:GL3"/>
    <mergeCell ref="GC30:GL30"/>
    <mergeCell ref="GC31:GC32"/>
    <mergeCell ref="GE31:GE32"/>
    <mergeCell ref="GG31:GG32"/>
    <mergeCell ref="GI31:GI32"/>
    <mergeCell ref="GK31:GK32"/>
    <mergeCell ref="FS4:GB4"/>
    <mergeCell ref="FS5:FS6"/>
    <mergeCell ref="FU5:FU6"/>
    <mergeCell ref="FW5:FW6"/>
    <mergeCell ref="FY5:FY6"/>
    <mergeCell ref="GA5:GA6"/>
    <mergeCell ref="FS30:GB30"/>
    <mergeCell ref="FS31:FS32"/>
    <mergeCell ref="FU31:FU32"/>
    <mergeCell ref="FW31:FW32"/>
    <mergeCell ref="FY31:FY32"/>
    <mergeCell ref="GA31:GA32"/>
    <mergeCell ref="FI4:FR4"/>
    <mergeCell ref="FI5:FI6"/>
    <mergeCell ref="FK5:FK6"/>
    <mergeCell ref="FM5:FM6"/>
    <mergeCell ref="FO5:FO6"/>
    <mergeCell ref="FQ5:FQ6"/>
    <mergeCell ref="FI30:FR30"/>
    <mergeCell ref="EE102:EN108"/>
    <mergeCell ref="EO108:EP108"/>
    <mergeCell ref="EQ108:ER108"/>
    <mergeCell ref="ES108:ET108"/>
    <mergeCell ref="EU108:EV108"/>
    <mergeCell ref="FI106:FJ106"/>
    <mergeCell ref="FK106:FL106"/>
    <mergeCell ref="FM106:FN106"/>
    <mergeCell ref="FO106:FP106"/>
    <mergeCell ref="FQ106:FR106"/>
    <mergeCell ref="FI107:FJ107"/>
    <mergeCell ref="FK107:FL107"/>
    <mergeCell ref="FM107:FN107"/>
    <mergeCell ref="FO107:FP107"/>
    <mergeCell ref="FQ107:FR107"/>
    <mergeCell ref="FI108:FJ108"/>
    <mergeCell ref="FK108:FL108"/>
    <mergeCell ref="FM108:FN108"/>
    <mergeCell ref="FO108:FP108"/>
    <mergeCell ref="FQ108:FR108"/>
    <mergeCell ref="EO106:EP106"/>
    <mergeCell ref="EQ106:ER106"/>
    <mergeCell ref="ES106:ET106"/>
    <mergeCell ref="EU106:EV106"/>
    <mergeCell ref="EW106:EX106"/>
    <mergeCell ref="EO107:EP107"/>
    <mergeCell ref="EQ107:ER107"/>
    <mergeCell ref="ES107:ET107"/>
    <mergeCell ref="EU107:EV107"/>
    <mergeCell ref="EW107:EX107"/>
    <mergeCell ref="FA105:FB105"/>
    <mergeCell ref="FC105:FD105"/>
    <mergeCell ref="FK88:FL88"/>
    <mergeCell ref="FM88:FN88"/>
    <mergeCell ref="FO88:FP88"/>
    <mergeCell ref="FQ88:FR88"/>
    <mergeCell ref="FI89:FJ89"/>
    <mergeCell ref="FK89:FL89"/>
    <mergeCell ref="FM89:FN89"/>
    <mergeCell ref="FO89:FP89"/>
    <mergeCell ref="FQ89:FR89"/>
    <mergeCell ref="FI102:FR102"/>
    <mergeCell ref="FK105:FL105"/>
    <mergeCell ref="FM105:FN105"/>
    <mergeCell ref="FO105:FP105"/>
    <mergeCell ref="FQ105:FR105"/>
    <mergeCell ref="FI82:FR82"/>
    <mergeCell ref="FI83:FJ84"/>
    <mergeCell ref="FK83:FL84"/>
    <mergeCell ref="FM83:FN84"/>
    <mergeCell ref="FO83:FP84"/>
    <mergeCell ref="FQ83:FR84"/>
    <mergeCell ref="FI85:FJ85"/>
    <mergeCell ref="FK85:FL85"/>
    <mergeCell ref="FM85:FN85"/>
    <mergeCell ref="FO85:FP85"/>
    <mergeCell ref="FQ85:FR85"/>
    <mergeCell ref="FI86:FJ86"/>
    <mergeCell ref="FK86:FL86"/>
    <mergeCell ref="FM86:FN86"/>
    <mergeCell ref="FO86:FP86"/>
    <mergeCell ref="FQ86:FR86"/>
    <mergeCell ref="FI87:FJ87"/>
    <mergeCell ref="FK87:FL87"/>
    <mergeCell ref="FM87:FN87"/>
    <mergeCell ref="FO87:FP87"/>
    <mergeCell ref="FQ87:FR87"/>
    <mergeCell ref="FI103:FJ104"/>
    <mergeCell ref="FK103:FL104"/>
    <mergeCell ref="FM103:FN104"/>
    <mergeCell ref="FO103:FP104"/>
    <mergeCell ref="FQ103:FR104"/>
    <mergeCell ref="FI105:FJ105"/>
    <mergeCell ref="FQ31:FQ32"/>
    <mergeCell ref="FI56:FR56"/>
    <mergeCell ref="FI57:FI58"/>
    <mergeCell ref="FK57:FK58"/>
    <mergeCell ref="FM57:FM58"/>
    <mergeCell ref="FO57:FO58"/>
    <mergeCell ref="FQ57:FQ58"/>
    <mergeCell ref="EE4:EN4"/>
    <mergeCell ref="EE5:EE6"/>
    <mergeCell ref="EG5:EG6"/>
    <mergeCell ref="EI5:EI6"/>
    <mergeCell ref="EK5:EK6"/>
    <mergeCell ref="EM5:EM6"/>
    <mergeCell ref="EE30:EN30"/>
    <mergeCell ref="EE31:EE32"/>
    <mergeCell ref="EG31:EG32"/>
    <mergeCell ref="EI31:EI32"/>
    <mergeCell ref="EK31:EK32"/>
    <mergeCell ref="EM31:EM32"/>
    <mergeCell ref="EE56:EN56"/>
    <mergeCell ref="EE57:EE58"/>
    <mergeCell ref="EG57:EG58"/>
    <mergeCell ref="EI57:EI58"/>
    <mergeCell ref="EK57:EK58"/>
    <mergeCell ref="EM57:EM58"/>
    <mergeCell ref="EO4:EX4"/>
    <mergeCell ref="EO5:EO6"/>
    <mergeCell ref="EQ5:EQ6"/>
    <mergeCell ref="ES5:ES6"/>
    <mergeCell ref="EU5:EU6"/>
    <mergeCell ref="EW5:EW6"/>
    <mergeCell ref="EO30:EX30"/>
    <mergeCell ref="EO82:EX82"/>
    <mergeCell ref="EO83:EP84"/>
    <mergeCell ref="EQ83:ER84"/>
    <mergeCell ref="ES83:ET84"/>
    <mergeCell ref="EU83:EV84"/>
    <mergeCell ref="EW83:EX84"/>
    <mergeCell ref="EO85:EP85"/>
    <mergeCell ref="EQ85:ER85"/>
    <mergeCell ref="ES85:ET85"/>
    <mergeCell ref="EU85:EV85"/>
    <mergeCell ref="EW85:EX85"/>
    <mergeCell ref="EO31:EO32"/>
    <mergeCell ref="EQ31:EQ32"/>
    <mergeCell ref="ES31:ES32"/>
    <mergeCell ref="EU31:EU32"/>
    <mergeCell ref="EW31:EW32"/>
    <mergeCell ref="EO56:EX56"/>
    <mergeCell ref="EO57:EO58"/>
    <mergeCell ref="EQ57:EQ58"/>
    <mergeCell ref="ES57:ES58"/>
    <mergeCell ref="EU57:EU58"/>
    <mergeCell ref="EW57:EW58"/>
    <mergeCell ref="EO86:EP86"/>
    <mergeCell ref="EQ86:ER86"/>
    <mergeCell ref="ES86:ET86"/>
    <mergeCell ref="EU86:EV86"/>
    <mergeCell ref="EW86:EX86"/>
    <mergeCell ref="EO87:EP87"/>
    <mergeCell ref="EQ87:ER87"/>
    <mergeCell ref="ES87:ET87"/>
    <mergeCell ref="EU87:EV87"/>
    <mergeCell ref="EW87:EX87"/>
    <mergeCell ref="EW108:EX108"/>
    <mergeCell ref="EO88:EP88"/>
    <mergeCell ref="EQ88:ER88"/>
    <mergeCell ref="ES88:ET88"/>
    <mergeCell ref="EU88:EV88"/>
    <mergeCell ref="EW88:EX88"/>
    <mergeCell ref="EO89:EP89"/>
    <mergeCell ref="EQ89:ER89"/>
    <mergeCell ref="ES89:ET89"/>
    <mergeCell ref="EU89:EV89"/>
    <mergeCell ref="EW89:EX89"/>
    <mergeCell ref="EO102:EX102"/>
    <mergeCell ref="EO103:EP104"/>
    <mergeCell ref="EQ103:ER104"/>
    <mergeCell ref="ES103:ET104"/>
    <mergeCell ref="EU103:EV104"/>
    <mergeCell ref="EW103:EX104"/>
    <mergeCell ref="EO105:EP105"/>
    <mergeCell ref="EQ105:ER105"/>
    <mergeCell ref="ES105:ET105"/>
    <mergeCell ref="EU105:EV105"/>
    <mergeCell ref="EW105:EX105"/>
    <mergeCell ref="DK108:DL108"/>
    <mergeCell ref="DM108:DN108"/>
    <mergeCell ref="DO108:DP108"/>
    <mergeCell ref="DQ108:DR108"/>
    <mergeCell ref="DS108:DT108"/>
    <mergeCell ref="DK106:DL106"/>
    <mergeCell ref="DM106:DN106"/>
    <mergeCell ref="DO106:DP106"/>
    <mergeCell ref="DQ106:DR106"/>
    <mergeCell ref="DS106:DT106"/>
    <mergeCell ref="DK107:DL107"/>
    <mergeCell ref="DM107:DN107"/>
    <mergeCell ref="DO107:DP107"/>
    <mergeCell ref="DQ107:DR107"/>
    <mergeCell ref="DS107:DT107"/>
    <mergeCell ref="DK103:DL104"/>
    <mergeCell ref="DM103:DN104"/>
    <mergeCell ref="DO103:DP104"/>
    <mergeCell ref="DQ103:DR104"/>
    <mergeCell ref="DS103:DT104"/>
    <mergeCell ref="DK105:DL105"/>
    <mergeCell ref="DM105:DN105"/>
    <mergeCell ref="DO105:DP105"/>
    <mergeCell ref="DQ105:DR105"/>
    <mergeCell ref="DS105:DT105"/>
    <mergeCell ref="DS5:DS6"/>
    <mergeCell ref="DK30:DT30"/>
    <mergeCell ref="DK31:DK32"/>
    <mergeCell ref="DM31:DM32"/>
    <mergeCell ref="DO31:DO32"/>
    <mergeCell ref="DQ31:DQ32"/>
    <mergeCell ref="DS31:DS32"/>
    <mergeCell ref="DK88:DL88"/>
    <mergeCell ref="DM88:DN88"/>
    <mergeCell ref="DO88:DP88"/>
    <mergeCell ref="DQ88:DR88"/>
    <mergeCell ref="DS88:DT88"/>
    <mergeCell ref="DK89:DL89"/>
    <mergeCell ref="DM89:DN89"/>
    <mergeCell ref="DO89:DP89"/>
    <mergeCell ref="DQ89:DR89"/>
    <mergeCell ref="DS89:DT89"/>
    <mergeCell ref="DK86:DL86"/>
    <mergeCell ref="DM86:DN86"/>
    <mergeCell ref="DO86:DP86"/>
    <mergeCell ref="DQ86:DR86"/>
    <mergeCell ref="DS86:DT86"/>
    <mergeCell ref="DK87:DL87"/>
    <mergeCell ref="DM87:DN87"/>
    <mergeCell ref="DO87:DP87"/>
    <mergeCell ref="DQ87:DR87"/>
    <mergeCell ref="DS87:DT87"/>
    <mergeCell ref="DK5:DK6"/>
    <mergeCell ref="DM5:DM6"/>
    <mergeCell ref="DK56:DT56"/>
    <mergeCell ref="DK57:DK58"/>
    <mergeCell ref="DM57:DM58"/>
    <mergeCell ref="O88:P88"/>
    <mergeCell ref="Q88:R88"/>
    <mergeCell ref="AO85:AP85"/>
    <mergeCell ref="AO86:AP86"/>
    <mergeCell ref="AS88:AT88"/>
    <mergeCell ref="BA87:BB87"/>
    <mergeCell ref="AQ87:AR87"/>
    <mergeCell ref="AU87:AV87"/>
    <mergeCell ref="AU88:AV88"/>
    <mergeCell ref="AW88:AX88"/>
    <mergeCell ref="AS86:AT86"/>
    <mergeCell ref="BO89:BP89"/>
    <mergeCell ref="U87:V87"/>
    <mergeCell ref="BG88:BH88"/>
    <mergeCell ref="BM57:BM58"/>
    <mergeCell ref="DO5:DO6"/>
    <mergeCell ref="DQ5:DQ6"/>
    <mergeCell ref="AW87:AX87"/>
    <mergeCell ref="AS87:AT87"/>
    <mergeCell ref="AQ30:AZ30"/>
    <mergeCell ref="AE5:AE6"/>
    <mergeCell ref="W30:AF30"/>
    <mergeCell ref="AA5:AA6"/>
    <mergeCell ref="AA85:AB85"/>
    <mergeCell ref="AC85:AD85"/>
    <mergeCell ref="AE85:AF85"/>
    <mergeCell ref="S87:T87"/>
    <mergeCell ref="W88:X88"/>
    <mergeCell ref="Y88:Z88"/>
    <mergeCell ref="W87:X87"/>
    <mergeCell ref="Y87:Z87"/>
    <mergeCell ref="BI31:BI32"/>
    <mergeCell ref="BC108:BD108"/>
    <mergeCell ref="BE108:BF108"/>
    <mergeCell ref="BG108:BH108"/>
    <mergeCell ref="BI108:BJ108"/>
    <mergeCell ref="BA105:BB105"/>
    <mergeCell ref="BC105:BD105"/>
    <mergeCell ref="BE105:BF105"/>
    <mergeCell ref="BG105:BH105"/>
    <mergeCell ref="BI105:BJ105"/>
    <mergeCell ref="BA106:BB106"/>
    <mergeCell ref="BC106:BD106"/>
    <mergeCell ref="BE106:BF106"/>
    <mergeCell ref="BG106:BH106"/>
    <mergeCell ref="BI106:BJ106"/>
    <mergeCell ref="BA108:BB108"/>
    <mergeCell ref="C3:CN3"/>
    <mergeCell ref="C29:CN29"/>
    <mergeCell ref="C55:CN55"/>
    <mergeCell ref="C81:CN81"/>
    <mergeCell ref="C101:CN101"/>
    <mergeCell ref="C89:D89"/>
    <mergeCell ref="E89:F89"/>
    <mergeCell ref="G89:H89"/>
    <mergeCell ref="I89:J89"/>
    <mergeCell ref="K89:L89"/>
    <mergeCell ref="M89:N89"/>
    <mergeCell ref="AK89:AL89"/>
    <mergeCell ref="AM89:AN89"/>
    <mergeCell ref="AY87:AZ87"/>
    <mergeCell ref="AO88:AP88"/>
    <mergeCell ref="C87:D87"/>
    <mergeCell ref="G87:H87"/>
    <mergeCell ref="BC88:BD88"/>
    <mergeCell ref="AS107:AT107"/>
    <mergeCell ref="AU107:AV107"/>
    <mergeCell ref="BG89:BH89"/>
    <mergeCell ref="BI89:BJ89"/>
    <mergeCell ref="BA102:BJ102"/>
    <mergeCell ref="BE103:BF104"/>
    <mergeCell ref="BG103:BH104"/>
    <mergeCell ref="BI103:BJ104"/>
    <mergeCell ref="BA103:BB104"/>
    <mergeCell ref="BE89:BF89"/>
    <mergeCell ref="BA107:BB107"/>
    <mergeCell ref="BC107:BD107"/>
    <mergeCell ref="BE107:BF107"/>
    <mergeCell ref="BG107:BH107"/>
    <mergeCell ref="BI107:BJ107"/>
    <mergeCell ref="AS105:AT105"/>
    <mergeCell ref="AU105:AV105"/>
    <mergeCell ref="AW105:AX105"/>
    <mergeCell ref="AY105:AZ105"/>
    <mergeCell ref="AS106:AT106"/>
    <mergeCell ref="AU106:AV106"/>
    <mergeCell ref="AW107:AX107"/>
    <mergeCell ref="AY107:AZ107"/>
    <mergeCell ref="AQ106:AR106"/>
    <mergeCell ref="AC89:AD89"/>
    <mergeCell ref="AE89:AF89"/>
    <mergeCell ref="AG89:AH89"/>
    <mergeCell ref="AI89:AJ89"/>
    <mergeCell ref="AO89:AP89"/>
    <mergeCell ref="AQ89:AR89"/>
    <mergeCell ref="AS89:AT89"/>
    <mergeCell ref="AU89:AV89"/>
    <mergeCell ref="AW89:AX89"/>
    <mergeCell ref="AY89:AZ89"/>
    <mergeCell ref="AI108:AJ108"/>
    <mergeCell ref="AK108:AL108"/>
    <mergeCell ref="AM108:AN108"/>
    <mergeCell ref="AO108:AP108"/>
    <mergeCell ref="AC105:AD105"/>
    <mergeCell ref="AE105:AF105"/>
    <mergeCell ref="AQ107:AR107"/>
    <mergeCell ref="AO106:AP106"/>
    <mergeCell ref="AG107:AH107"/>
    <mergeCell ref="AI107:AJ107"/>
    <mergeCell ref="AK107:AL107"/>
    <mergeCell ref="AM107:AN107"/>
    <mergeCell ref="AO107:AP107"/>
    <mergeCell ref="AG106:AH106"/>
    <mergeCell ref="AQ108:AR108"/>
    <mergeCell ref="AS108:AT108"/>
    <mergeCell ref="AU108:AV108"/>
    <mergeCell ref="AW108:AX108"/>
    <mergeCell ref="AY108:AZ108"/>
    <mergeCell ref="AQ105:AR105"/>
    <mergeCell ref="G106:H106"/>
    <mergeCell ref="G107:H107"/>
    <mergeCell ref="G108:H108"/>
    <mergeCell ref="I105:J105"/>
    <mergeCell ref="I106:J106"/>
    <mergeCell ref="I107:J107"/>
    <mergeCell ref="I108:J108"/>
    <mergeCell ref="G105:H105"/>
    <mergeCell ref="W106:X106"/>
    <mergeCell ref="Y106:Z106"/>
    <mergeCell ref="AA106:AB106"/>
    <mergeCell ref="AC106:AD106"/>
    <mergeCell ref="W107:X107"/>
    <mergeCell ref="Y107:Z107"/>
    <mergeCell ref="AA107:AB107"/>
    <mergeCell ref="AC107:AD107"/>
    <mergeCell ref="AE107:AF107"/>
    <mergeCell ref="AE106:AF106"/>
    <mergeCell ref="U108:V108"/>
    <mergeCell ref="AW106:AX106"/>
    <mergeCell ref="AY106:AZ106"/>
    <mergeCell ref="U106:V106"/>
    <mergeCell ref="W105:X105"/>
    <mergeCell ref="W108:X108"/>
    <mergeCell ref="Y108:Z108"/>
    <mergeCell ref="AA108:AB108"/>
    <mergeCell ref="Q106:R106"/>
    <mergeCell ref="S106:T106"/>
    <mergeCell ref="M106:N106"/>
    <mergeCell ref="O106:P106"/>
    <mergeCell ref="K107:L107"/>
    <mergeCell ref="C105:D105"/>
    <mergeCell ref="C106:D106"/>
    <mergeCell ref="C107:D107"/>
    <mergeCell ref="C108:D108"/>
    <mergeCell ref="E105:F105"/>
    <mergeCell ref="E106:F106"/>
    <mergeCell ref="E107:F107"/>
    <mergeCell ref="E108:F108"/>
    <mergeCell ref="AI105:AJ105"/>
    <mergeCell ref="AK105:AL105"/>
    <mergeCell ref="AM105:AN105"/>
    <mergeCell ref="AO105:AP105"/>
    <mergeCell ref="AI106:AJ106"/>
    <mergeCell ref="AK106:AL106"/>
    <mergeCell ref="AM106:AN106"/>
    <mergeCell ref="AC108:AD108"/>
    <mergeCell ref="AE108:AF108"/>
    <mergeCell ref="AG108:AH108"/>
    <mergeCell ref="Y105:Z105"/>
    <mergeCell ref="AA105:AB105"/>
    <mergeCell ref="AG102:AP102"/>
    <mergeCell ref="AQ102:AZ102"/>
    <mergeCell ref="AS103:AT104"/>
    <mergeCell ref="AU103:AV104"/>
    <mergeCell ref="AW103:AX104"/>
    <mergeCell ref="AY103:AZ104"/>
    <mergeCell ref="AO103:AP104"/>
    <mergeCell ref="AQ103:AR104"/>
    <mergeCell ref="AE103:AF104"/>
    <mergeCell ref="U103:V104"/>
    <mergeCell ref="W103:X104"/>
    <mergeCell ref="Y103:Z104"/>
    <mergeCell ref="Q103:R104"/>
    <mergeCell ref="S103:T104"/>
    <mergeCell ref="K108:L108"/>
    <mergeCell ref="M105:N105"/>
    <mergeCell ref="O105:P105"/>
    <mergeCell ref="M107:N107"/>
    <mergeCell ref="O107:P107"/>
    <mergeCell ref="M108:N108"/>
    <mergeCell ref="O108:P108"/>
    <mergeCell ref="Q108:R108"/>
    <mergeCell ref="S108:T108"/>
    <mergeCell ref="AG105:AH105"/>
    <mergeCell ref="Q107:R107"/>
    <mergeCell ref="S107:T107"/>
    <mergeCell ref="U107:V107"/>
    <mergeCell ref="Q105:R105"/>
    <mergeCell ref="S105:T105"/>
    <mergeCell ref="U105:V105"/>
    <mergeCell ref="K105:L105"/>
    <mergeCell ref="K106:L106"/>
    <mergeCell ref="A102:B104"/>
    <mergeCell ref="BA89:BB89"/>
    <mergeCell ref="BC89:BD89"/>
    <mergeCell ref="Q89:R89"/>
    <mergeCell ref="S89:T89"/>
    <mergeCell ref="U89:V89"/>
    <mergeCell ref="W89:X89"/>
    <mergeCell ref="Y89:Z89"/>
    <mergeCell ref="AA89:AB89"/>
    <mergeCell ref="O89:P89"/>
    <mergeCell ref="I103:J104"/>
    <mergeCell ref="K103:L104"/>
    <mergeCell ref="M103:N104"/>
    <mergeCell ref="O103:P104"/>
    <mergeCell ref="AA103:AB104"/>
    <mergeCell ref="AC103:AD104"/>
    <mergeCell ref="AK88:AL88"/>
    <mergeCell ref="AM88:AN88"/>
    <mergeCell ref="U88:V88"/>
    <mergeCell ref="C102:L102"/>
    <mergeCell ref="M102:V102"/>
    <mergeCell ref="W102:AF102"/>
    <mergeCell ref="C103:D104"/>
    <mergeCell ref="E103:F104"/>
    <mergeCell ref="G103:H104"/>
    <mergeCell ref="BC103:BD104"/>
    <mergeCell ref="AG103:AH104"/>
    <mergeCell ref="AI103:AJ104"/>
    <mergeCell ref="AK103:AL104"/>
    <mergeCell ref="AM103:AN104"/>
    <mergeCell ref="C88:D88"/>
    <mergeCell ref="E88:F88"/>
    <mergeCell ref="G88:H88"/>
    <mergeCell ref="I88:J88"/>
    <mergeCell ref="K88:L88"/>
    <mergeCell ref="M88:N88"/>
    <mergeCell ref="S88:T88"/>
    <mergeCell ref="C86:D86"/>
    <mergeCell ref="E85:F85"/>
    <mergeCell ref="E86:F86"/>
    <mergeCell ref="AY88:AZ88"/>
    <mergeCell ref="BA88:BB88"/>
    <mergeCell ref="AU86:AV86"/>
    <mergeCell ref="AW86:AX86"/>
    <mergeCell ref="AY86:AZ86"/>
    <mergeCell ref="AQ88:AR88"/>
    <mergeCell ref="AQ56:AZ56"/>
    <mergeCell ref="AQ85:AR85"/>
    <mergeCell ref="AU85:AV85"/>
    <mergeCell ref="AW85:AX85"/>
    <mergeCell ref="AY85:AZ85"/>
    <mergeCell ref="AS85:AT85"/>
    <mergeCell ref="AQ86:AR86"/>
    <mergeCell ref="AO87:AP87"/>
    <mergeCell ref="AG85:AH85"/>
    <mergeCell ref="AI85:AJ85"/>
    <mergeCell ref="AK85:AL85"/>
    <mergeCell ref="AM85:AN85"/>
    <mergeCell ref="AG88:AH88"/>
    <mergeCell ref="AI88:AJ88"/>
    <mergeCell ref="AA88:AB88"/>
    <mergeCell ref="AC88:AD88"/>
    <mergeCell ref="Q83:R84"/>
    <mergeCell ref="Y85:Z85"/>
    <mergeCell ref="BA4:BJ4"/>
    <mergeCell ref="BA30:BJ30"/>
    <mergeCell ref="BA56:BJ56"/>
    <mergeCell ref="BG57:BG58"/>
    <mergeCell ref="BG5:BG6"/>
    <mergeCell ref="BA83:BB84"/>
    <mergeCell ref="BC83:BD84"/>
    <mergeCell ref="BE57:BE58"/>
    <mergeCell ref="BC87:BD87"/>
    <mergeCell ref="BE85:BF85"/>
    <mergeCell ref="BE86:BF86"/>
    <mergeCell ref="BE87:BF87"/>
    <mergeCell ref="BA86:BB86"/>
    <mergeCell ref="BC85:BD85"/>
    <mergeCell ref="BA57:BA58"/>
    <mergeCell ref="BC57:BC58"/>
    <mergeCell ref="BA85:BB85"/>
    <mergeCell ref="BI5:BI6"/>
    <mergeCell ref="BC31:BC32"/>
    <mergeCell ref="BC5:BC6"/>
    <mergeCell ref="BE5:BE6"/>
    <mergeCell ref="BG31:BG32"/>
    <mergeCell ref="BE31:BE32"/>
    <mergeCell ref="BI57:BI58"/>
    <mergeCell ref="BA31:BA32"/>
    <mergeCell ref="BA82:BJ82"/>
    <mergeCell ref="BG86:BH86"/>
    <mergeCell ref="BI87:BJ87"/>
    <mergeCell ref="BI86:BJ86"/>
    <mergeCell ref="BA5:BA6"/>
    <mergeCell ref="BE83:BF84"/>
    <mergeCell ref="BG83:BH84"/>
    <mergeCell ref="A82:B84"/>
    <mergeCell ref="W82:AF82"/>
    <mergeCell ref="AG82:AP82"/>
    <mergeCell ref="AQ82:AZ82"/>
    <mergeCell ref="AE83:AF84"/>
    <mergeCell ref="W85:X85"/>
    <mergeCell ref="AQ57:AQ58"/>
    <mergeCell ref="AS57:AS58"/>
    <mergeCell ref="AQ83:AR84"/>
    <mergeCell ref="AY83:AZ84"/>
    <mergeCell ref="W57:W58"/>
    <mergeCell ref="AY57:AY58"/>
    <mergeCell ref="AG57:AG58"/>
    <mergeCell ref="AI57:AI58"/>
    <mergeCell ref="AC83:AD84"/>
    <mergeCell ref="AK57:AK58"/>
    <mergeCell ref="Y86:Z86"/>
    <mergeCell ref="AW83:AX84"/>
    <mergeCell ref="AU83:AV84"/>
    <mergeCell ref="AS83:AT84"/>
    <mergeCell ref="W83:X84"/>
    <mergeCell ref="Y83:Z84"/>
    <mergeCell ref="AA83:AB84"/>
    <mergeCell ref="E83:F84"/>
    <mergeCell ref="G83:H84"/>
    <mergeCell ref="AK83:AL84"/>
    <mergeCell ref="AM83:AN84"/>
    <mergeCell ref="AO83:AP84"/>
    <mergeCell ref="AI83:AJ84"/>
    <mergeCell ref="I83:J84"/>
    <mergeCell ref="K83:L84"/>
    <mergeCell ref="U83:V84"/>
    <mergeCell ref="AG4:AP4"/>
    <mergeCell ref="AI5:AI6"/>
    <mergeCell ref="AO57:AO58"/>
    <mergeCell ref="AQ4:AZ4"/>
    <mergeCell ref="AW31:AW32"/>
    <mergeCell ref="AU57:AU58"/>
    <mergeCell ref="AW57:AW58"/>
    <mergeCell ref="AU5:AU6"/>
    <mergeCell ref="AQ31:AQ32"/>
    <mergeCell ref="AS31:AS32"/>
    <mergeCell ref="AW5:AW6"/>
    <mergeCell ref="AU31:AU32"/>
    <mergeCell ref="AY31:AY32"/>
    <mergeCell ref="AY5:AY6"/>
    <mergeCell ref="AG30:AP30"/>
    <mergeCell ref="AO31:AO32"/>
    <mergeCell ref="AO5:AO6"/>
    <mergeCell ref="AK5:AK6"/>
    <mergeCell ref="AM5:AM6"/>
    <mergeCell ref="AK31:AK32"/>
    <mergeCell ref="AG31:AG32"/>
    <mergeCell ref="AI31:AI32"/>
    <mergeCell ref="AG56:AP56"/>
    <mergeCell ref="AM57:AM58"/>
    <mergeCell ref="AQ5:AQ6"/>
    <mergeCell ref="AS5:AS6"/>
    <mergeCell ref="AG5:AG6"/>
    <mergeCell ref="A4:B6"/>
    <mergeCell ref="A56:B58"/>
    <mergeCell ref="W5:W6"/>
    <mergeCell ref="Y5:Y6"/>
    <mergeCell ref="AA31:AA32"/>
    <mergeCell ref="AC31:AC32"/>
    <mergeCell ref="W56:AF56"/>
    <mergeCell ref="A30:B32"/>
    <mergeCell ref="W31:W32"/>
    <mergeCell ref="Y31:Y32"/>
    <mergeCell ref="AA57:AA58"/>
    <mergeCell ref="C4:L4"/>
    <mergeCell ref="AC57:AC58"/>
    <mergeCell ref="W4:AF4"/>
    <mergeCell ref="AC5:AC6"/>
    <mergeCell ref="AE31:AE32"/>
    <mergeCell ref="M4:V4"/>
    <mergeCell ref="C5:C6"/>
    <mergeCell ref="E5:E6"/>
    <mergeCell ref="G5:G6"/>
    <mergeCell ref="I5:I6"/>
    <mergeCell ref="K5:K6"/>
    <mergeCell ref="C30:L30"/>
    <mergeCell ref="C31:C32"/>
    <mergeCell ref="E31:E32"/>
    <mergeCell ref="G31:G32"/>
    <mergeCell ref="I31:I32"/>
    <mergeCell ref="K31:K32"/>
    <mergeCell ref="C56:L56"/>
    <mergeCell ref="C57:C58"/>
    <mergeCell ref="E57:E58"/>
    <mergeCell ref="G57:G58"/>
    <mergeCell ref="I57:I58"/>
    <mergeCell ref="K57:K58"/>
    <mergeCell ref="Y57:Y58"/>
    <mergeCell ref="AE57:AE58"/>
    <mergeCell ref="C82:L82"/>
    <mergeCell ref="C85:D85"/>
    <mergeCell ref="C83:D84"/>
    <mergeCell ref="M5:M6"/>
    <mergeCell ref="O5:O6"/>
    <mergeCell ref="Q5:Q6"/>
    <mergeCell ref="S5:S6"/>
    <mergeCell ref="U5:U6"/>
    <mergeCell ref="S57:S58"/>
    <mergeCell ref="U57:U58"/>
    <mergeCell ref="S85:T85"/>
    <mergeCell ref="M30:V30"/>
    <mergeCell ref="M31:M32"/>
    <mergeCell ref="O31:O32"/>
    <mergeCell ref="S31:S32"/>
    <mergeCell ref="U31:U32"/>
    <mergeCell ref="Q31:Q32"/>
    <mergeCell ref="M56:V56"/>
    <mergeCell ref="M57:M58"/>
    <mergeCell ref="O57:O58"/>
    <mergeCell ref="Q57:Q58"/>
    <mergeCell ref="M82:V82"/>
    <mergeCell ref="M83:N84"/>
    <mergeCell ref="O83:P84"/>
    <mergeCell ref="E87:F87"/>
    <mergeCell ref="I85:J85"/>
    <mergeCell ref="K85:L85"/>
    <mergeCell ref="M85:N85"/>
    <mergeCell ref="O85:P85"/>
    <mergeCell ref="Q85:R85"/>
    <mergeCell ref="I87:J87"/>
    <mergeCell ref="K87:L87"/>
    <mergeCell ref="M87:N87"/>
    <mergeCell ref="O87:P87"/>
    <mergeCell ref="Q87:R87"/>
    <mergeCell ref="G86:H86"/>
    <mergeCell ref="I86:J86"/>
    <mergeCell ref="K86:L86"/>
    <mergeCell ref="M86:N86"/>
    <mergeCell ref="O86:P86"/>
    <mergeCell ref="Q86:R86"/>
    <mergeCell ref="G85:H85"/>
    <mergeCell ref="BI83:BJ84"/>
    <mergeCell ref="BI85:BJ85"/>
    <mergeCell ref="U85:V85"/>
    <mergeCell ref="S86:T86"/>
    <mergeCell ref="U86:V86"/>
    <mergeCell ref="W86:X86"/>
    <mergeCell ref="AC86:AD86"/>
    <mergeCell ref="AE86:AF86"/>
    <mergeCell ref="AK87:AL87"/>
    <mergeCell ref="AM87:AN87"/>
    <mergeCell ref="AG86:AH86"/>
    <mergeCell ref="AI86:AJ86"/>
    <mergeCell ref="AA86:AB86"/>
    <mergeCell ref="AK86:AL86"/>
    <mergeCell ref="AM86:AN86"/>
    <mergeCell ref="AA87:AB87"/>
    <mergeCell ref="AM31:AM32"/>
    <mergeCell ref="AG83:AH84"/>
    <mergeCell ref="S83:T84"/>
    <mergeCell ref="BG87:BH87"/>
    <mergeCell ref="AG87:AH87"/>
    <mergeCell ref="AI87:AJ87"/>
    <mergeCell ref="BC86:BD86"/>
    <mergeCell ref="BI88:BJ88"/>
    <mergeCell ref="BG85:BH85"/>
    <mergeCell ref="BE88:BF88"/>
    <mergeCell ref="AE88:AF88"/>
    <mergeCell ref="AC87:AD87"/>
    <mergeCell ref="AE87:AF87"/>
    <mergeCell ref="BS89:BT89"/>
    <mergeCell ref="BS103:BT104"/>
    <mergeCell ref="BM83:BN84"/>
    <mergeCell ref="BS105:BT105"/>
    <mergeCell ref="BQ31:BQ32"/>
    <mergeCell ref="BQ57:BQ58"/>
    <mergeCell ref="BK83:BL84"/>
    <mergeCell ref="BO57:BO58"/>
    <mergeCell ref="BO83:BP84"/>
    <mergeCell ref="BM31:BM32"/>
    <mergeCell ref="BQ89:BR89"/>
    <mergeCell ref="BK82:BT82"/>
    <mergeCell ref="BO31:BO32"/>
    <mergeCell ref="BO85:BP85"/>
    <mergeCell ref="BK88:BL88"/>
    <mergeCell ref="BM88:BN88"/>
    <mergeCell ref="BK89:BL89"/>
    <mergeCell ref="BM89:BN89"/>
    <mergeCell ref="BQ83:BR84"/>
    <mergeCell ref="BK86:BL86"/>
    <mergeCell ref="BM86:BN86"/>
    <mergeCell ref="BK87:BL87"/>
    <mergeCell ref="BM87:BN87"/>
    <mergeCell ref="BQ85:BR85"/>
    <mergeCell ref="BQ86:BR86"/>
    <mergeCell ref="BQ87:BR87"/>
    <mergeCell ref="BQ88:BR88"/>
    <mergeCell ref="BM85:BN85"/>
    <mergeCell ref="BO105:BP105"/>
    <mergeCell ref="BO86:BP86"/>
    <mergeCell ref="BO87:BP87"/>
    <mergeCell ref="BO88:BP88"/>
    <mergeCell ref="BS5:BS6"/>
    <mergeCell ref="BK4:BT4"/>
    <mergeCell ref="BS31:BS32"/>
    <mergeCell ref="BK30:BT30"/>
    <mergeCell ref="BK56:BT56"/>
    <mergeCell ref="BS57:BS58"/>
    <mergeCell ref="BM5:BM6"/>
    <mergeCell ref="BK57:BK58"/>
    <mergeCell ref="BK31:BK32"/>
    <mergeCell ref="BO5:BO6"/>
    <mergeCell ref="BS83:BT84"/>
    <mergeCell ref="BS85:BT85"/>
    <mergeCell ref="BS86:BT86"/>
    <mergeCell ref="BS87:BT87"/>
    <mergeCell ref="BS88:BT88"/>
    <mergeCell ref="BQ5:BQ6"/>
    <mergeCell ref="BK5:BK6"/>
    <mergeCell ref="BK85:BL85"/>
    <mergeCell ref="BS106:BT106"/>
    <mergeCell ref="BS107:BT107"/>
    <mergeCell ref="BS108:BT108"/>
    <mergeCell ref="BK102:BT102"/>
    <mergeCell ref="BQ106:BR106"/>
    <mergeCell ref="BQ107:BR107"/>
    <mergeCell ref="BQ108:BR108"/>
    <mergeCell ref="BK108:BL108"/>
    <mergeCell ref="BQ103:BR104"/>
    <mergeCell ref="BO103:BP104"/>
    <mergeCell ref="BM108:BN108"/>
    <mergeCell ref="BK105:BL105"/>
    <mergeCell ref="BK106:BL106"/>
    <mergeCell ref="BK107:BL107"/>
    <mergeCell ref="BM105:BN105"/>
    <mergeCell ref="BM106:BN106"/>
    <mergeCell ref="BK103:BL104"/>
    <mergeCell ref="BM103:BN104"/>
    <mergeCell ref="BQ105:BR105"/>
    <mergeCell ref="BO106:BP106"/>
    <mergeCell ref="BO108:BP108"/>
    <mergeCell ref="BO107:BP107"/>
    <mergeCell ref="BM107:BN107"/>
    <mergeCell ref="CE4:CN4"/>
    <mergeCell ref="CE5:CE6"/>
    <mergeCell ref="CG5:CG6"/>
    <mergeCell ref="CI5:CI6"/>
    <mergeCell ref="CK5:CK6"/>
    <mergeCell ref="CM5:CM6"/>
    <mergeCell ref="CE30:CN30"/>
    <mergeCell ref="CE31:CE32"/>
    <mergeCell ref="CG31:CG32"/>
    <mergeCell ref="CI31:CI32"/>
    <mergeCell ref="CK31:CK32"/>
    <mergeCell ref="CM31:CM32"/>
    <mergeCell ref="CE56:CN56"/>
    <mergeCell ref="CE57:CE58"/>
    <mergeCell ref="CG57:CG58"/>
    <mergeCell ref="CI57:CI58"/>
    <mergeCell ref="CK57:CK58"/>
    <mergeCell ref="CM57:CM58"/>
    <mergeCell ref="CM86:CN86"/>
    <mergeCell ref="CE82:CN82"/>
    <mergeCell ref="CE83:CF84"/>
    <mergeCell ref="CG83:CH84"/>
    <mergeCell ref="CI83:CJ84"/>
    <mergeCell ref="CK83:CL84"/>
    <mergeCell ref="CM83:CN84"/>
    <mergeCell ref="CE85:CF85"/>
    <mergeCell ref="CG85:CH85"/>
    <mergeCell ref="CI85:CJ85"/>
    <mergeCell ref="CK85:CL85"/>
    <mergeCell ref="CM85:CN85"/>
    <mergeCell ref="CE86:CF86"/>
    <mergeCell ref="CG86:CH86"/>
    <mergeCell ref="CI86:CJ86"/>
    <mergeCell ref="CK86:CL86"/>
    <mergeCell ref="CE89:CF89"/>
    <mergeCell ref="CG89:CH89"/>
    <mergeCell ref="CI89:CJ89"/>
    <mergeCell ref="CK89:CL89"/>
    <mergeCell ref="CM89:CN89"/>
    <mergeCell ref="CE102:CN102"/>
    <mergeCell ref="CE87:CF87"/>
    <mergeCell ref="CG87:CH87"/>
    <mergeCell ref="CI87:CJ87"/>
    <mergeCell ref="CK87:CL87"/>
    <mergeCell ref="CM87:CN87"/>
    <mergeCell ref="CE88:CF88"/>
    <mergeCell ref="CG88:CH88"/>
    <mergeCell ref="CI88:CJ88"/>
    <mergeCell ref="CK88:CL88"/>
    <mergeCell ref="CM88:CN88"/>
    <mergeCell ref="CE103:CF104"/>
    <mergeCell ref="CG103:CH104"/>
    <mergeCell ref="CI103:CJ104"/>
    <mergeCell ref="CK103:CL104"/>
    <mergeCell ref="CM103:CN104"/>
    <mergeCell ref="CE105:CF105"/>
    <mergeCell ref="CG105:CH105"/>
    <mergeCell ref="CI105:CJ105"/>
    <mergeCell ref="CK105:CL105"/>
    <mergeCell ref="CM105:CN105"/>
    <mergeCell ref="CE108:CF108"/>
    <mergeCell ref="CG108:CH108"/>
    <mergeCell ref="CI108:CJ108"/>
    <mergeCell ref="CK108:CL108"/>
    <mergeCell ref="CM108:CN108"/>
    <mergeCell ref="CE106:CF106"/>
    <mergeCell ref="CG106:CH106"/>
    <mergeCell ref="CI106:CJ106"/>
    <mergeCell ref="CK106:CL106"/>
    <mergeCell ref="CM106:CN106"/>
    <mergeCell ref="CE107:CF107"/>
    <mergeCell ref="CG107:CH107"/>
    <mergeCell ref="CI107:CJ107"/>
    <mergeCell ref="CK107:CL107"/>
    <mergeCell ref="CM107:CN107"/>
    <mergeCell ref="BU4:CD4"/>
    <mergeCell ref="BU5:BU6"/>
    <mergeCell ref="BW5:BW6"/>
    <mergeCell ref="BY5:BY6"/>
    <mergeCell ref="CA5:CA6"/>
    <mergeCell ref="CC5:CC6"/>
    <mergeCell ref="BU30:CD30"/>
    <mergeCell ref="BU31:BU32"/>
    <mergeCell ref="BW31:BW32"/>
    <mergeCell ref="BY31:BY32"/>
    <mergeCell ref="CA31:CA32"/>
    <mergeCell ref="CC31:CC32"/>
    <mergeCell ref="BU56:CD56"/>
    <mergeCell ref="BU57:BU58"/>
    <mergeCell ref="BW57:BW58"/>
    <mergeCell ref="BY57:BY58"/>
    <mergeCell ref="CA57:CA58"/>
    <mergeCell ref="CC57:CC58"/>
    <mergeCell ref="BU82:CD82"/>
    <mergeCell ref="BU83:BV84"/>
    <mergeCell ref="BW83:BX84"/>
    <mergeCell ref="BY83:BZ84"/>
    <mergeCell ref="CA83:CB84"/>
    <mergeCell ref="CC83:CD84"/>
    <mergeCell ref="BU85:BV85"/>
    <mergeCell ref="BW85:BX85"/>
    <mergeCell ref="BY85:BZ85"/>
    <mergeCell ref="CA85:CB85"/>
    <mergeCell ref="CC85:CD85"/>
    <mergeCell ref="BU86:BV86"/>
    <mergeCell ref="BW86:BX86"/>
    <mergeCell ref="BY86:BZ86"/>
    <mergeCell ref="CA86:CB86"/>
    <mergeCell ref="CC86:CD86"/>
    <mergeCell ref="BU87:BV87"/>
    <mergeCell ref="BW87:BX87"/>
    <mergeCell ref="BY87:BZ87"/>
    <mergeCell ref="CA87:CB87"/>
    <mergeCell ref="CC87:CD87"/>
    <mergeCell ref="BU88:BV88"/>
    <mergeCell ref="BW88:BX88"/>
    <mergeCell ref="BY88:BZ88"/>
    <mergeCell ref="CA88:CB88"/>
    <mergeCell ref="CC88:CD88"/>
    <mergeCell ref="BU89:BV89"/>
    <mergeCell ref="BW89:BX89"/>
    <mergeCell ref="BY89:BZ89"/>
    <mergeCell ref="CA89:CB89"/>
    <mergeCell ref="CC89:CD89"/>
    <mergeCell ref="BU102:CD102"/>
    <mergeCell ref="BU103:BV104"/>
    <mergeCell ref="BW103:BX104"/>
    <mergeCell ref="BY103:BZ104"/>
    <mergeCell ref="CA103:CB104"/>
    <mergeCell ref="CC103:CD104"/>
    <mergeCell ref="BU105:BV105"/>
    <mergeCell ref="BW105:BX105"/>
    <mergeCell ref="BY105:BZ105"/>
    <mergeCell ref="CA105:CB105"/>
    <mergeCell ref="CC105:CD105"/>
    <mergeCell ref="BU106:BV106"/>
    <mergeCell ref="BW106:BX106"/>
    <mergeCell ref="BY106:BZ106"/>
    <mergeCell ref="CA106:CB106"/>
    <mergeCell ref="CC106:CD106"/>
    <mergeCell ref="BU107:BV107"/>
    <mergeCell ref="BW107:BX107"/>
    <mergeCell ref="BY107:BZ107"/>
    <mergeCell ref="CA107:CB107"/>
    <mergeCell ref="CC107:CD107"/>
    <mergeCell ref="CO5:CO6"/>
    <mergeCell ref="BU108:BV108"/>
    <mergeCell ref="BW108:BX108"/>
    <mergeCell ref="BY108:BZ108"/>
    <mergeCell ref="CA108:CB108"/>
    <mergeCell ref="CC108:CD108"/>
    <mergeCell ref="CO57:CO58"/>
    <mergeCell ref="CO31:CO32"/>
    <mergeCell ref="CO86:CP86"/>
    <mergeCell ref="CO83:CP84"/>
    <mergeCell ref="CO88:CP88"/>
    <mergeCell ref="CO85:CP85"/>
    <mergeCell ref="CO89:CP89"/>
    <mergeCell ref="CO87:CP87"/>
    <mergeCell ref="CO103:CP104"/>
    <mergeCell ref="CO105:CP105"/>
    <mergeCell ref="CO106:CP106"/>
    <mergeCell ref="CO108:CP108"/>
    <mergeCell ref="CQ4:CZ4"/>
    <mergeCell ref="CQ5:CQ6"/>
    <mergeCell ref="CS5:CS6"/>
    <mergeCell ref="CU5:CU6"/>
    <mergeCell ref="CW5:CW6"/>
    <mergeCell ref="CY5:CY6"/>
    <mergeCell ref="CQ30:CZ30"/>
    <mergeCell ref="CQ31:CQ32"/>
    <mergeCell ref="CS31:CS32"/>
    <mergeCell ref="CU31:CU32"/>
    <mergeCell ref="CW31:CW32"/>
    <mergeCell ref="CY31:CY32"/>
    <mergeCell ref="DA4:DJ4"/>
    <mergeCell ref="DA5:DA6"/>
    <mergeCell ref="DC5:DC6"/>
    <mergeCell ref="DE5:DE6"/>
    <mergeCell ref="DG5:DG6"/>
    <mergeCell ref="DI5:DI6"/>
    <mergeCell ref="DA30:DJ30"/>
    <mergeCell ref="DA31:DA32"/>
    <mergeCell ref="DC31:DC32"/>
    <mergeCell ref="DE31:DE32"/>
    <mergeCell ref="DG31:DG32"/>
    <mergeCell ref="CQ56:CZ56"/>
    <mergeCell ref="CQ57:CQ58"/>
    <mergeCell ref="CS57:CS58"/>
    <mergeCell ref="CU57:CU58"/>
    <mergeCell ref="CW57:CW58"/>
    <mergeCell ref="CY57:CY58"/>
    <mergeCell ref="CQ82:CZ82"/>
    <mergeCell ref="CQ108:CR108"/>
    <mergeCell ref="CO107:CP107"/>
    <mergeCell ref="DE87:DF87"/>
    <mergeCell ref="DG87:DH87"/>
    <mergeCell ref="DI87:DJ87"/>
    <mergeCell ref="DA88:DB88"/>
    <mergeCell ref="DC88:DD88"/>
    <mergeCell ref="DE88:DF88"/>
    <mergeCell ref="DG88:DH88"/>
    <mergeCell ref="DI88:DJ88"/>
    <mergeCell ref="CQ83:CR84"/>
    <mergeCell ref="CS83:CT84"/>
    <mergeCell ref="CU83:CV84"/>
    <mergeCell ref="CW83:CX84"/>
    <mergeCell ref="CY83:CZ84"/>
    <mergeCell ref="DW83:DX84"/>
    <mergeCell ref="DY83:DZ84"/>
    <mergeCell ref="EA83:EB84"/>
    <mergeCell ref="DA87:DB87"/>
    <mergeCell ref="DC87:DD87"/>
    <mergeCell ref="DK85:DL85"/>
    <mergeCell ref="DM85:DN85"/>
    <mergeCell ref="DO85:DP85"/>
    <mergeCell ref="DQ85:DR85"/>
    <mergeCell ref="DS85:DT85"/>
    <mergeCell ref="CQ87:CR87"/>
    <mergeCell ref="CS87:CT87"/>
    <mergeCell ref="CU87:CV87"/>
    <mergeCell ref="CW87:CX87"/>
    <mergeCell ref="CY87:CZ87"/>
    <mergeCell ref="CQ88:CR88"/>
    <mergeCell ref="CS88:CT88"/>
    <mergeCell ref="CU88:CV88"/>
    <mergeCell ref="DO57:DO58"/>
    <mergeCell ref="DQ57:DQ58"/>
    <mergeCell ref="DS57:DS58"/>
    <mergeCell ref="DK82:DT82"/>
    <mergeCell ref="DK83:DL84"/>
    <mergeCell ref="DM83:DN84"/>
    <mergeCell ref="DO83:DP84"/>
    <mergeCell ref="DQ83:DR84"/>
    <mergeCell ref="DS83:DT84"/>
    <mergeCell ref="CQ85:CR85"/>
    <mergeCell ref="CS85:CT85"/>
    <mergeCell ref="CU85:CV85"/>
    <mergeCell ref="CW85:CX85"/>
    <mergeCell ref="CY85:CZ85"/>
    <mergeCell ref="CQ86:CR86"/>
    <mergeCell ref="CS86:CT86"/>
    <mergeCell ref="CU86:CV86"/>
    <mergeCell ref="CW86:CX86"/>
    <mergeCell ref="CY86:CZ86"/>
    <mergeCell ref="CW88:CX88"/>
    <mergeCell ref="CY88:CZ88"/>
    <mergeCell ref="CS108:CT108"/>
    <mergeCell ref="CU108:CV108"/>
    <mergeCell ref="CW108:CX108"/>
    <mergeCell ref="CY108:CZ108"/>
    <mergeCell ref="DA108:DB108"/>
    <mergeCell ref="DC108:DD108"/>
    <mergeCell ref="DE108:DF108"/>
    <mergeCell ref="DG108:DH108"/>
    <mergeCell ref="DI108:DJ108"/>
    <mergeCell ref="DA106:DB106"/>
    <mergeCell ref="DC106:DD106"/>
    <mergeCell ref="DE106:DF106"/>
    <mergeCell ref="DG106:DH106"/>
    <mergeCell ref="DI106:DJ106"/>
    <mergeCell ref="DA107:DB107"/>
    <mergeCell ref="CQ89:CR89"/>
    <mergeCell ref="CS89:CT89"/>
    <mergeCell ref="CU89:CV89"/>
    <mergeCell ref="CW89:CX89"/>
    <mergeCell ref="CY89:CZ89"/>
    <mergeCell ref="CQ102:CZ102"/>
    <mergeCell ref="CQ103:CR104"/>
    <mergeCell ref="CS103:CT104"/>
    <mergeCell ref="CU103:CV104"/>
    <mergeCell ref="CW103:CX104"/>
    <mergeCell ref="CY103:CZ104"/>
    <mergeCell ref="DA89:DB89"/>
    <mergeCell ref="DC89:DD89"/>
    <mergeCell ref="DE89:DF89"/>
    <mergeCell ref="DG89:DH89"/>
    <mergeCell ref="DI89:DJ89"/>
    <mergeCell ref="DK102:DT102"/>
    <mergeCell ref="CQ105:CR105"/>
    <mergeCell ref="CS105:CT105"/>
    <mergeCell ref="CU105:CV105"/>
    <mergeCell ref="CW105:CX105"/>
    <mergeCell ref="CY105:CZ105"/>
    <mergeCell ref="CQ106:CR106"/>
    <mergeCell ref="CS106:CT106"/>
    <mergeCell ref="CU106:CV106"/>
    <mergeCell ref="CW106:CX106"/>
    <mergeCell ref="CY106:CZ106"/>
    <mergeCell ref="CQ107:CR107"/>
    <mergeCell ref="CS107:CT107"/>
    <mergeCell ref="CU107:CV107"/>
    <mergeCell ref="CW107:CX107"/>
    <mergeCell ref="CY107:CZ107"/>
    <mergeCell ref="DA102:DJ102"/>
    <mergeCell ref="DA103:DB104"/>
    <mergeCell ref="DC103:DD104"/>
    <mergeCell ref="DE103:DF104"/>
    <mergeCell ref="DG103:DH104"/>
    <mergeCell ref="DI103:DJ104"/>
    <mergeCell ref="DA105:DB105"/>
    <mergeCell ref="DC105:DD105"/>
    <mergeCell ref="DE105:DF105"/>
    <mergeCell ref="DG105:DH105"/>
    <mergeCell ref="DI105:DJ105"/>
    <mergeCell ref="DC107:DD107"/>
    <mergeCell ref="DE107:DF107"/>
    <mergeCell ref="DG107:DH107"/>
    <mergeCell ref="DI107:DJ107"/>
    <mergeCell ref="DI31:DI32"/>
    <mergeCell ref="DA56:DJ56"/>
    <mergeCell ref="DA57:DA58"/>
    <mergeCell ref="DC57:DC58"/>
    <mergeCell ref="DE57:DE58"/>
    <mergeCell ref="DG57:DG58"/>
    <mergeCell ref="DI57:DI58"/>
    <mergeCell ref="DI86:DJ86"/>
    <mergeCell ref="DA82:DJ82"/>
    <mergeCell ref="DA83:DB84"/>
    <mergeCell ref="DC83:DD84"/>
    <mergeCell ref="DE83:DF84"/>
    <mergeCell ref="DG83:DH84"/>
    <mergeCell ref="DI83:DJ84"/>
    <mergeCell ref="DA85:DB85"/>
    <mergeCell ref="DC85:DD85"/>
    <mergeCell ref="DE85:DF85"/>
    <mergeCell ref="DA86:DB86"/>
    <mergeCell ref="DC86:DD86"/>
    <mergeCell ref="DE86:DF86"/>
    <mergeCell ref="DG86:DH86"/>
    <mergeCell ref="DG85:DH85"/>
    <mergeCell ref="DI85:DJ85"/>
    <mergeCell ref="DU4:ED4"/>
    <mergeCell ref="DU5:DU6"/>
    <mergeCell ref="DW5:DW6"/>
    <mergeCell ref="DY5:DY6"/>
    <mergeCell ref="EA5:EA6"/>
    <mergeCell ref="EC5:EC6"/>
    <mergeCell ref="DU30:ED30"/>
    <mergeCell ref="DU31:DU32"/>
    <mergeCell ref="DW31:DW32"/>
    <mergeCell ref="DY31:DY32"/>
    <mergeCell ref="EA31:EA32"/>
    <mergeCell ref="EC31:EC32"/>
    <mergeCell ref="DU107:DV107"/>
    <mergeCell ref="DW107:DX107"/>
    <mergeCell ref="DY85:DZ85"/>
    <mergeCell ref="DY86:DZ86"/>
    <mergeCell ref="EA85:EB85"/>
    <mergeCell ref="EA86:EB86"/>
    <mergeCell ref="DW106:DX106"/>
    <mergeCell ref="EC83:ED84"/>
    <mergeCell ref="EA57:EA58"/>
    <mergeCell ref="EC57:EC58"/>
    <mergeCell ref="DU82:ED82"/>
    <mergeCell ref="DU83:DV84"/>
    <mergeCell ref="DK4:DT4"/>
    <mergeCell ref="DU108:DV108"/>
    <mergeCell ref="DU105:DV105"/>
    <mergeCell ref="DU106:DV106"/>
    <mergeCell ref="DU89:DV89"/>
    <mergeCell ref="DU85:DV85"/>
    <mergeCell ref="DU86:DV86"/>
    <mergeCell ref="DU102:ED102"/>
    <mergeCell ref="DU103:DV104"/>
    <mergeCell ref="DW103:DX104"/>
    <mergeCell ref="DY103:DZ104"/>
    <mergeCell ref="EA103:EB104"/>
    <mergeCell ref="EC103:ED104"/>
    <mergeCell ref="DU87:DV87"/>
    <mergeCell ref="DU88:DV88"/>
    <mergeCell ref="DU56:ED56"/>
    <mergeCell ref="DU57:DU58"/>
    <mergeCell ref="DW57:DW58"/>
    <mergeCell ref="DY57:DY58"/>
    <mergeCell ref="DY87:DZ87"/>
    <mergeCell ref="DY88:DZ88"/>
    <mergeCell ref="DY89:DZ89"/>
    <mergeCell ref="DY105:DZ105"/>
    <mergeCell ref="DY106:DZ106"/>
    <mergeCell ref="DY107:DZ107"/>
    <mergeCell ref="DY108:DZ108"/>
    <mergeCell ref="DW85:DX85"/>
    <mergeCell ref="DW86:DX86"/>
    <mergeCell ref="DW87:DX87"/>
    <mergeCell ref="DW88:DX88"/>
    <mergeCell ref="DW89:DX89"/>
    <mergeCell ref="DW105:DX105"/>
    <mergeCell ref="DW108:DX108"/>
    <mergeCell ref="EC106:ED106"/>
    <mergeCell ref="EC107:ED107"/>
    <mergeCell ref="EC108:ED108"/>
    <mergeCell ref="EA87:EB87"/>
    <mergeCell ref="EC85:ED85"/>
    <mergeCell ref="EC86:ED86"/>
    <mergeCell ref="EC87:ED87"/>
    <mergeCell ref="EA88:EB88"/>
    <mergeCell ref="EA89:EB89"/>
    <mergeCell ref="EC88:ED88"/>
    <mergeCell ref="EC89:ED89"/>
    <mergeCell ref="EC105:ED105"/>
    <mergeCell ref="EA105:EB105"/>
    <mergeCell ref="EA106:EB106"/>
    <mergeCell ref="EA107:EB107"/>
    <mergeCell ref="EA108:EB108"/>
    <mergeCell ref="EY4:FH4"/>
    <mergeCell ref="EY5:EY6"/>
    <mergeCell ref="FA5:FA6"/>
    <mergeCell ref="FC5:FC6"/>
    <mergeCell ref="FE5:FE6"/>
    <mergeCell ref="FG5:FG6"/>
    <mergeCell ref="EY30:FH30"/>
    <mergeCell ref="EY31:EY32"/>
    <mergeCell ref="FA31:FA32"/>
    <mergeCell ref="FC31:FC32"/>
    <mergeCell ref="FE31:FE32"/>
    <mergeCell ref="FG31:FG32"/>
    <mergeCell ref="EY56:FH56"/>
    <mergeCell ref="EY57:EY58"/>
    <mergeCell ref="FA57:FA58"/>
    <mergeCell ref="FC57:FC58"/>
    <mergeCell ref="FE57:FE58"/>
    <mergeCell ref="FG57:FG58"/>
    <mergeCell ref="FE105:FF105"/>
    <mergeCell ref="FG105:FH105"/>
    <mergeCell ref="EY82:FH82"/>
    <mergeCell ref="EY83:EZ84"/>
    <mergeCell ref="FA83:FB84"/>
    <mergeCell ref="FC83:FD84"/>
    <mergeCell ref="FE83:FF84"/>
    <mergeCell ref="FG83:FH84"/>
    <mergeCell ref="EY85:EZ85"/>
    <mergeCell ref="FA85:FB85"/>
    <mergeCell ref="FC85:FD85"/>
    <mergeCell ref="FE85:FF85"/>
    <mergeCell ref="FG85:FH85"/>
    <mergeCell ref="EY86:EZ86"/>
    <mergeCell ref="FA86:FB86"/>
    <mergeCell ref="FC86:FD86"/>
    <mergeCell ref="FE86:FF86"/>
    <mergeCell ref="FG86:FH86"/>
    <mergeCell ref="EY87:EZ87"/>
    <mergeCell ref="FA87:FB87"/>
    <mergeCell ref="FC87:FD87"/>
    <mergeCell ref="FE87:FF87"/>
    <mergeCell ref="FG87:FH87"/>
    <mergeCell ref="EY106:EZ106"/>
    <mergeCell ref="FA106:FB106"/>
    <mergeCell ref="FC106:FD106"/>
    <mergeCell ref="FE106:FF106"/>
    <mergeCell ref="FG106:FH106"/>
    <mergeCell ref="EY107:EZ107"/>
    <mergeCell ref="FA107:FB107"/>
    <mergeCell ref="FC107:FD107"/>
    <mergeCell ref="FE107:FF107"/>
    <mergeCell ref="FG107:FH107"/>
    <mergeCell ref="EY108:EZ108"/>
    <mergeCell ref="FA108:FB108"/>
    <mergeCell ref="FC108:FD108"/>
    <mergeCell ref="FE108:FF108"/>
    <mergeCell ref="FG108:FH108"/>
    <mergeCell ref="EY88:EZ88"/>
    <mergeCell ref="FA88:FB88"/>
    <mergeCell ref="FC88:FD88"/>
    <mergeCell ref="FE88:FF88"/>
    <mergeCell ref="FG88:FH88"/>
    <mergeCell ref="EY89:EZ89"/>
    <mergeCell ref="FA89:FB89"/>
    <mergeCell ref="FC89:FD89"/>
    <mergeCell ref="FE89:FF89"/>
    <mergeCell ref="FG89:FH89"/>
    <mergeCell ref="EY102:FH102"/>
    <mergeCell ref="EY103:EZ104"/>
    <mergeCell ref="FA103:FB104"/>
    <mergeCell ref="FC103:FD104"/>
    <mergeCell ref="FE103:FF104"/>
    <mergeCell ref="FG103:FH104"/>
    <mergeCell ref="EY105:EZ105"/>
    <mergeCell ref="GA88:GB88"/>
    <mergeCell ref="FS89:FT89"/>
    <mergeCell ref="FU89:FV89"/>
    <mergeCell ref="FW89:FX89"/>
    <mergeCell ref="FY89:FZ89"/>
    <mergeCell ref="GA89:GB89"/>
    <mergeCell ref="FS82:GB82"/>
    <mergeCell ref="FS83:FT84"/>
    <mergeCell ref="FU83:FV84"/>
    <mergeCell ref="FW83:FX84"/>
    <mergeCell ref="FY83:FZ84"/>
    <mergeCell ref="GA83:GB84"/>
    <mergeCell ref="FS85:FT85"/>
    <mergeCell ref="FU85:FV85"/>
    <mergeCell ref="FW85:FX85"/>
    <mergeCell ref="FY85:FZ85"/>
    <mergeCell ref="GA85:GB85"/>
    <mergeCell ref="FS86:FT86"/>
    <mergeCell ref="FU86:FV86"/>
    <mergeCell ref="FW86:FX86"/>
    <mergeCell ref="FY86:FZ86"/>
    <mergeCell ref="GA86:GB86"/>
    <mergeCell ref="FS87:FT87"/>
    <mergeCell ref="FU87:FV87"/>
    <mergeCell ref="FW87:FX87"/>
    <mergeCell ref="FY87:FZ87"/>
    <mergeCell ref="GA87:GB87"/>
    <mergeCell ref="FS88:FT88"/>
    <mergeCell ref="FU88:FV88"/>
    <mergeCell ref="FW88:FX88"/>
    <mergeCell ref="FY88:FZ88"/>
    <mergeCell ref="FS106:FT106"/>
    <mergeCell ref="FU106:FV106"/>
    <mergeCell ref="FW106:FX106"/>
    <mergeCell ref="FY106:FZ106"/>
    <mergeCell ref="GA106:GB106"/>
    <mergeCell ref="FS107:FT107"/>
    <mergeCell ref="FU107:FV107"/>
    <mergeCell ref="FW107:FX107"/>
    <mergeCell ref="FY107:FZ107"/>
    <mergeCell ref="GA107:GB107"/>
    <mergeCell ref="FS108:FT108"/>
    <mergeCell ref="FU108:FV108"/>
    <mergeCell ref="FW108:FX108"/>
    <mergeCell ref="FY108:FZ108"/>
    <mergeCell ref="GA108:GB108"/>
    <mergeCell ref="FS102:GB102"/>
    <mergeCell ref="FS103:FT104"/>
    <mergeCell ref="FU103:FV104"/>
    <mergeCell ref="FW103:FX104"/>
    <mergeCell ref="FY103:FZ104"/>
    <mergeCell ref="GA103:GB104"/>
    <mergeCell ref="FS105:FT105"/>
    <mergeCell ref="FU105:FV105"/>
    <mergeCell ref="FW105:FX105"/>
    <mergeCell ref="FY105:FZ105"/>
    <mergeCell ref="GA105:GB105"/>
  </mergeCells>
  <phoneticPr fontId="2"/>
  <conditionalFormatting sqref="C105:C108 E105:E108 G105:G108 I105:I108 K105:K108">
    <cfRule type="cellIs" dxfId="326" priority="823" stopIfTrue="1" operator="equal">
      <formula>#REF!</formula>
    </cfRule>
  </conditionalFormatting>
  <conditionalFormatting sqref="M105:M108 O105:O108 Q105:Q108 S105:S108 U105:U108">
    <cfRule type="cellIs" dxfId="325" priority="822" stopIfTrue="1" operator="equal">
      <formula>#REF!</formula>
    </cfRule>
  </conditionalFormatting>
  <conditionalFormatting sqref="W105:W108 Y105:Y108 AA105:AA108 AC105:AC108 AE105:AE108">
    <cfRule type="cellIs" dxfId="324" priority="821" stopIfTrue="1" operator="equal">
      <formula>#REF!</formula>
    </cfRule>
  </conditionalFormatting>
  <conditionalFormatting sqref="W59:AF60">
    <cfRule type="cellIs" dxfId="323" priority="854" stopIfTrue="1" operator="equal">
      <formula>#REF!</formula>
    </cfRule>
  </conditionalFormatting>
  <conditionalFormatting sqref="W7:AR8 AF9:AF10">
    <cfRule type="cellIs" dxfId="322" priority="906" stopIfTrue="1" operator="equal">
      <formula>#REF!</formula>
    </cfRule>
  </conditionalFormatting>
  <conditionalFormatting sqref="W13:AR28 BA13:BA28 BC13:BC28">
    <cfRule type="cellIs" dxfId="321" priority="137" stopIfTrue="1" operator="equal">
      <formula>#REF!</formula>
    </cfRule>
  </conditionalFormatting>
  <conditionalFormatting sqref="W33:AR34">
    <cfRule type="cellIs" dxfId="320" priority="880" stopIfTrue="1" operator="equal">
      <formula>#REF!</formula>
    </cfRule>
  </conditionalFormatting>
  <conditionalFormatting sqref="W39:AR54 BA39:BA54 BC39:BC54">
    <cfRule type="cellIs" dxfId="319" priority="112" stopIfTrue="1" operator="equal">
      <formula>#REF!</formula>
    </cfRule>
  </conditionalFormatting>
  <conditionalFormatting sqref="W67:AR77 BA67:BA77 BC67:BC77">
    <cfRule type="cellIs" dxfId="318" priority="113" stopIfTrue="1" operator="equal">
      <formula>#REF!</formula>
    </cfRule>
  </conditionalFormatting>
  <conditionalFormatting sqref="W91:AR97 BA91:BA97 BC91:BC97">
    <cfRule type="cellIs" dxfId="317" priority="276" stopIfTrue="1" operator="equal">
      <formula>#REF!</formula>
    </cfRule>
  </conditionalFormatting>
  <conditionalFormatting sqref="W110:AR113 BA110:BA113 BC110:BC113">
    <cfRule type="cellIs" dxfId="316" priority="274" stopIfTrue="1" operator="equal">
      <formula>#REF!</formula>
    </cfRule>
  </conditionalFormatting>
  <conditionalFormatting sqref="X66">
    <cfRule type="cellIs" dxfId="315" priority="1070" stopIfTrue="1" operator="equal">
      <formula>#REF!</formula>
    </cfRule>
  </conditionalFormatting>
  <conditionalFormatting sqref="Z66:AF66">
    <cfRule type="cellIs" dxfId="314" priority="1056" stopIfTrue="1" operator="equal">
      <formula>#REF!</formula>
    </cfRule>
  </conditionalFormatting>
  <conditionalFormatting sqref="AF35:AF36">
    <cfRule type="cellIs" dxfId="313" priority="53" stopIfTrue="1" operator="equal">
      <formula>#REF!</formula>
    </cfRule>
  </conditionalFormatting>
  <conditionalFormatting sqref="AF61:AF62">
    <cfRule type="cellIs" dxfId="312" priority="52" stopIfTrue="1" operator="equal">
      <formula>#REF!</formula>
    </cfRule>
  </conditionalFormatting>
  <conditionalFormatting sqref="AG59 AI59 AQ59 BA59">
    <cfRule type="cellIs" dxfId="311" priority="1090" stopIfTrue="1" operator="equal">
      <formula>#REF!</formula>
    </cfRule>
  </conditionalFormatting>
  <conditionalFormatting sqref="AG105:AG108 AI105:AI108 AK105:AK108 AM105:AM108 AO105:AO108">
    <cfRule type="cellIs" dxfId="310" priority="820" stopIfTrue="1" operator="equal">
      <formula>#REF!</formula>
    </cfRule>
  </conditionalFormatting>
  <conditionalFormatting sqref="AH59:AH60">
    <cfRule type="cellIs" dxfId="309" priority="1077" stopIfTrue="1" operator="equal">
      <formula>#REF!</formula>
    </cfRule>
  </conditionalFormatting>
  <conditionalFormatting sqref="AJ59:AJ60 AL59:AL60 AJ66:AN66">
    <cfRule type="cellIs" dxfId="308" priority="1076" stopIfTrue="1" operator="equal">
      <formula>#REF!</formula>
    </cfRule>
  </conditionalFormatting>
  <conditionalFormatting sqref="AK59">
    <cfRule type="cellIs" dxfId="307" priority="852" stopIfTrue="1" operator="equal">
      <formula>#REF!</formula>
    </cfRule>
  </conditionalFormatting>
  <conditionalFormatting sqref="AM59">
    <cfRule type="cellIs" dxfId="306" priority="853" stopIfTrue="1" operator="equal">
      <formula>#REF!</formula>
    </cfRule>
  </conditionalFormatting>
  <conditionalFormatting sqref="AN59:AP60">
    <cfRule type="cellIs" dxfId="305" priority="851" stopIfTrue="1" operator="equal">
      <formula>#REF!</formula>
    </cfRule>
  </conditionalFormatting>
  <conditionalFormatting sqref="AQ105:AQ108 AS105:AS108 AU105:AU108 AW105:AW108 AY105:AY108">
    <cfRule type="cellIs" dxfId="304" priority="819" stopIfTrue="1" operator="equal">
      <formula>#REF!</formula>
    </cfRule>
  </conditionalFormatting>
  <conditionalFormatting sqref="AR59:AR60">
    <cfRule type="cellIs" dxfId="303" priority="1078" stopIfTrue="1" operator="equal">
      <formula>#REF!</formula>
    </cfRule>
  </conditionalFormatting>
  <conditionalFormatting sqref="AT7:AT8">
    <cfRule type="cellIs" dxfId="302" priority="1073" stopIfTrue="1" operator="equal">
      <formula>#REF!</formula>
    </cfRule>
  </conditionalFormatting>
  <conditionalFormatting sqref="AT33:AT34 AT39">
    <cfRule type="cellIs" dxfId="301" priority="1084" stopIfTrue="1" operator="equal">
      <formula>#REF!</formula>
    </cfRule>
  </conditionalFormatting>
  <conditionalFormatting sqref="AT59:AT60">
    <cfRule type="cellIs" dxfId="300" priority="1079" stopIfTrue="1" operator="equal">
      <formula>#REF!</formula>
    </cfRule>
  </conditionalFormatting>
  <conditionalFormatting sqref="AV7:AV8">
    <cfRule type="cellIs" dxfId="299" priority="994" stopIfTrue="1" operator="equal">
      <formula>#REF!</formula>
    </cfRule>
  </conditionalFormatting>
  <conditionalFormatting sqref="AV33:AV34">
    <cfRule type="cellIs" dxfId="298" priority="1001" stopIfTrue="1" operator="equal">
      <formula>#REF!</formula>
    </cfRule>
  </conditionalFormatting>
  <conditionalFormatting sqref="AV59:AV60">
    <cfRule type="cellIs" dxfId="297" priority="999" stopIfTrue="1" operator="equal">
      <formula>#REF!</formula>
    </cfRule>
  </conditionalFormatting>
  <conditionalFormatting sqref="AX59:AZ60">
    <cfRule type="cellIs" dxfId="296" priority="998" stopIfTrue="1" operator="equal">
      <formula>#REF!</formula>
    </cfRule>
  </conditionalFormatting>
  <conditionalFormatting sqref="AX7:BA8">
    <cfRule type="cellIs" dxfId="295" priority="993" stopIfTrue="1" operator="equal">
      <formula>#REF!</formula>
    </cfRule>
  </conditionalFormatting>
  <conditionalFormatting sqref="AX33:BA34">
    <cfRule type="cellIs" dxfId="294" priority="1000" stopIfTrue="1" operator="equal">
      <formula>#REF!</formula>
    </cfRule>
  </conditionalFormatting>
  <conditionalFormatting sqref="BA105:BA108 BC105:BC108 BE105:BE108 BG105:BG108 BI105:BI108">
    <cfRule type="cellIs" dxfId="293" priority="818" stopIfTrue="1" operator="equal">
      <formula>#REF!</formula>
    </cfRule>
  </conditionalFormatting>
  <conditionalFormatting sqref="BC7:BC8">
    <cfRule type="cellIs" dxfId="292" priority="849" stopIfTrue="1" operator="equal">
      <formula>#REF!</formula>
    </cfRule>
  </conditionalFormatting>
  <conditionalFormatting sqref="BC33:BC34">
    <cfRule type="cellIs" dxfId="291" priority="848" stopIfTrue="1" operator="equal">
      <formula>#REF!</formula>
    </cfRule>
  </conditionalFormatting>
  <conditionalFormatting sqref="BC59">
    <cfRule type="cellIs" dxfId="290" priority="846" stopIfTrue="1" operator="equal">
      <formula>#REF!</formula>
    </cfRule>
  </conditionalFormatting>
  <conditionalFormatting sqref="BF7:BG8">
    <cfRule type="cellIs" dxfId="289" priority="841" stopIfTrue="1" operator="equal">
      <formula>#REF!</formula>
    </cfRule>
  </conditionalFormatting>
  <conditionalFormatting sqref="BF33:BG34">
    <cfRule type="cellIs" dxfId="288" priority="840" stopIfTrue="1" operator="equal">
      <formula>#REF!</formula>
    </cfRule>
  </conditionalFormatting>
  <conditionalFormatting sqref="BF59:BG60">
    <cfRule type="cellIs" dxfId="287" priority="839" stopIfTrue="1" operator="equal">
      <formula>#REF!</formula>
    </cfRule>
  </conditionalFormatting>
  <conditionalFormatting sqref="BG66">
    <cfRule type="cellIs" dxfId="286" priority="1049" stopIfTrue="1" operator="equal">
      <formula>#REF!</formula>
    </cfRule>
  </conditionalFormatting>
  <conditionalFormatting sqref="BG85:BG88">
    <cfRule type="cellIs" dxfId="285" priority="838" stopIfTrue="1" operator="equal">
      <formula>#REF!</formula>
    </cfRule>
  </conditionalFormatting>
  <conditionalFormatting sqref="BI85:BI88">
    <cfRule type="cellIs" dxfId="284" priority="837" stopIfTrue="1" operator="equal">
      <formula>#REF!</formula>
    </cfRule>
  </conditionalFormatting>
  <conditionalFormatting sqref="BK7:BK8">
    <cfRule type="cellIs" dxfId="283" priority="836" stopIfTrue="1" operator="equal">
      <formula>#REF!</formula>
    </cfRule>
  </conditionalFormatting>
  <conditionalFormatting sqref="BK33:BK34">
    <cfRule type="cellIs" dxfId="282" priority="835" stopIfTrue="1" operator="equal">
      <formula>#REF!</formula>
    </cfRule>
  </conditionalFormatting>
  <conditionalFormatting sqref="BK59:BK60">
    <cfRule type="cellIs" dxfId="281" priority="831" stopIfTrue="1" operator="equal">
      <formula>#REF!</formula>
    </cfRule>
  </conditionalFormatting>
  <conditionalFormatting sqref="BK85:BK88">
    <cfRule type="cellIs" dxfId="280" priority="829" stopIfTrue="1" operator="equal">
      <formula>#REF!</formula>
    </cfRule>
  </conditionalFormatting>
  <conditionalFormatting sqref="BK105:BK108 BM105:BM108">
    <cfRule type="cellIs" dxfId="279" priority="817" stopIfTrue="1" operator="equal">
      <formula>#REF!</formula>
    </cfRule>
  </conditionalFormatting>
  <conditionalFormatting sqref="BM7:BM8">
    <cfRule type="cellIs" dxfId="278" priority="826" stopIfTrue="1" operator="equal">
      <formula>#REF!</formula>
    </cfRule>
  </conditionalFormatting>
  <conditionalFormatting sqref="BM33:BM34">
    <cfRule type="cellIs" dxfId="277" priority="825" stopIfTrue="1" operator="equal">
      <formula>#REF!</formula>
    </cfRule>
  </conditionalFormatting>
  <conditionalFormatting sqref="BM59">
    <cfRule type="cellIs" dxfId="276" priority="824" stopIfTrue="1" operator="equal">
      <formula>#REF!</formula>
    </cfRule>
  </conditionalFormatting>
  <conditionalFormatting sqref="BM85:BM88">
    <cfRule type="cellIs" dxfId="275" priority="828" stopIfTrue="1" operator="equal">
      <formula>#REF!</formula>
    </cfRule>
  </conditionalFormatting>
  <conditionalFormatting sqref="BO7:BO8">
    <cfRule type="cellIs" dxfId="274" priority="815" stopIfTrue="1" operator="equal">
      <formula>#REF!</formula>
    </cfRule>
  </conditionalFormatting>
  <conditionalFormatting sqref="BO85:BO89">
    <cfRule type="cellIs" dxfId="273" priority="813" stopIfTrue="1" operator="equal">
      <formula>#REF!</formula>
    </cfRule>
  </conditionalFormatting>
  <conditionalFormatting sqref="BO105:BO108">
    <cfRule type="cellIs" dxfId="272" priority="812" stopIfTrue="1" operator="equal">
      <formula>#REF!</formula>
    </cfRule>
  </conditionalFormatting>
  <conditionalFormatting sqref="BQ7:BQ8">
    <cfRule type="cellIs" dxfId="271" priority="811" stopIfTrue="1" operator="equal">
      <formula>#REF!</formula>
    </cfRule>
  </conditionalFormatting>
  <conditionalFormatting sqref="BQ33:BQ34">
    <cfRule type="cellIs" dxfId="270" priority="810" stopIfTrue="1" operator="equal">
      <formula>#REF!</formula>
    </cfRule>
  </conditionalFormatting>
  <conditionalFormatting sqref="BQ59:BQ60">
    <cfRule type="cellIs" dxfId="269" priority="809" stopIfTrue="1" operator="equal">
      <formula>#REF!</formula>
    </cfRule>
  </conditionalFormatting>
  <conditionalFormatting sqref="BQ85:BQ89">
    <cfRule type="cellIs" dxfId="268" priority="805" stopIfTrue="1" operator="equal">
      <formula>#REF!</formula>
    </cfRule>
  </conditionalFormatting>
  <conditionalFormatting sqref="BQ105:BQ108">
    <cfRule type="cellIs" dxfId="267" priority="807" stopIfTrue="1" operator="equal">
      <formula>#REF!</formula>
    </cfRule>
  </conditionalFormatting>
  <conditionalFormatting sqref="BS85:BS88">
    <cfRule type="cellIs" dxfId="266" priority="804" stopIfTrue="1" operator="equal">
      <formula>#REF!</formula>
    </cfRule>
  </conditionalFormatting>
  <conditionalFormatting sqref="BS105:BS108">
    <cfRule type="cellIs" dxfId="265" priority="803" stopIfTrue="1" operator="equal">
      <formula>#REF!</formula>
    </cfRule>
  </conditionalFormatting>
  <conditionalFormatting sqref="BU7:BU8">
    <cfRule type="cellIs" dxfId="264" priority="781" stopIfTrue="1" operator="equal">
      <formula>#REF!</formula>
    </cfRule>
  </conditionalFormatting>
  <conditionalFormatting sqref="BU33:BU34">
    <cfRule type="cellIs" dxfId="263" priority="780" stopIfTrue="1" operator="equal">
      <formula>#REF!</formula>
    </cfRule>
  </conditionalFormatting>
  <conditionalFormatting sqref="BU59:BU60">
    <cfRule type="cellIs" dxfId="262" priority="779" stopIfTrue="1" operator="equal">
      <formula>#REF!</formula>
    </cfRule>
  </conditionalFormatting>
  <conditionalFormatting sqref="BU85:BU88">
    <cfRule type="cellIs" dxfId="261" priority="778" stopIfTrue="1" operator="equal">
      <formula>#REF!</formula>
    </cfRule>
  </conditionalFormatting>
  <conditionalFormatting sqref="BU105:BU108 BW105:BW108">
    <cfRule type="cellIs" dxfId="260" priority="773" stopIfTrue="1" operator="equal">
      <formula>#REF!</formula>
    </cfRule>
  </conditionalFormatting>
  <conditionalFormatting sqref="BW7:BW8">
    <cfRule type="cellIs" dxfId="259" priority="776" stopIfTrue="1" operator="equal">
      <formula>#REF!</formula>
    </cfRule>
  </conditionalFormatting>
  <conditionalFormatting sqref="BW33:BW34">
    <cfRule type="cellIs" dxfId="258" priority="775" stopIfTrue="1" operator="equal">
      <formula>#REF!</formula>
    </cfRule>
  </conditionalFormatting>
  <conditionalFormatting sqref="BW59">
    <cfRule type="cellIs" dxfId="257" priority="774" stopIfTrue="1" operator="equal">
      <formula>#REF!</formula>
    </cfRule>
  </conditionalFormatting>
  <conditionalFormatting sqref="BW85:BW88">
    <cfRule type="cellIs" dxfId="256" priority="777" stopIfTrue="1" operator="equal">
      <formula>#REF!</formula>
    </cfRule>
  </conditionalFormatting>
  <conditionalFormatting sqref="BY7:BY8">
    <cfRule type="cellIs" dxfId="255" priority="772" stopIfTrue="1" operator="equal">
      <formula>#REF!</formula>
    </cfRule>
  </conditionalFormatting>
  <conditionalFormatting sqref="BY85:BY89">
    <cfRule type="cellIs" dxfId="254" priority="770" stopIfTrue="1" operator="equal">
      <formula>#REF!</formula>
    </cfRule>
  </conditionalFormatting>
  <conditionalFormatting sqref="BY105:BY108">
    <cfRule type="cellIs" dxfId="253" priority="769" stopIfTrue="1" operator="equal">
      <formula>#REF!</formula>
    </cfRule>
  </conditionalFormatting>
  <conditionalFormatting sqref="CA7:CA8">
    <cfRule type="cellIs" dxfId="252" priority="768" stopIfTrue="1" operator="equal">
      <formula>#REF!</formula>
    </cfRule>
  </conditionalFormatting>
  <conditionalFormatting sqref="CA33:CA34">
    <cfRule type="cellIs" dxfId="251" priority="767" stopIfTrue="1" operator="equal">
      <formula>#REF!</formula>
    </cfRule>
  </conditionalFormatting>
  <conditionalFormatting sqref="CA59:CA60">
    <cfRule type="cellIs" dxfId="250" priority="766" stopIfTrue="1" operator="equal">
      <formula>#REF!</formula>
    </cfRule>
  </conditionalFormatting>
  <conditionalFormatting sqref="CA85:CA89">
    <cfRule type="cellIs" dxfId="249" priority="763" stopIfTrue="1" operator="equal">
      <formula>#REF!</formula>
    </cfRule>
  </conditionalFormatting>
  <conditionalFormatting sqref="CA105:CA108">
    <cfRule type="cellIs" dxfId="248" priority="765" stopIfTrue="1" operator="equal">
      <formula>#REF!</formula>
    </cfRule>
  </conditionalFormatting>
  <conditionalFormatting sqref="CC85:CC88">
    <cfRule type="cellIs" dxfId="247" priority="762" stopIfTrue="1" operator="equal">
      <formula>#REF!</formula>
    </cfRule>
  </conditionalFormatting>
  <conditionalFormatting sqref="CC105:CC108">
    <cfRule type="cellIs" dxfId="246" priority="761" stopIfTrue="1" operator="equal">
      <formula>#REF!</formula>
    </cfRule>
  </conditionalFormatting>
  <conditionalFormatting sqref="CE7:CE8">
    <cfRule type="cellIs" dxfId="245" priority="802" stopIfTrue="1" operator="equal">
      <formula>#REF!</formula>
    </cfRule>
  </conditionalFormatting>
  <conditionalFormatting sqref="CE33:CE34">
    <cfRule type="cellIs" dxfId="244" priority="760" stopIfTrue="1" operator="equal">
      <formula>#REF!</formula>
    </cfRule>
  </conditionalFormatting>
  <conditionalFormatting sqref="CE59:CE60">
    <cfRule type="cellIs" dxfId="243" priority="756" stopIfTrue="1" operator="equal">
      <formula>#REF!</formula>
    </cfRule>
  </conditionalFormatting>
  <conditionalFormatting sqref="CE85:CE88">
    <cfRule type="cellIs" dxfId="242" priority="799" stopIfTrue="1" operator="equal">
      <formula>#REF!</formula>
    </cfRule>
  </conditionalFormatting>
  <conditionalFormatting sqref="CE105:CE108 CG105:CG108">
    <cfRule type="cellIs" dxfId="241" priority="794" stopIfTrue="1" operator="equal">
      <formula>#REF!</formula>
    </cfRule>
  </conditionalFormatting>
  <conditionalFormatting sqref="CG7:CG8">
    <cfRule type="cellIs" dxfId="240" priority="797" stopIfTrue="1" operator="equal">
      <formula>#REF!</formula>
    </cfRule>
  </conditionalFormatting>
  <conditionalFormatting sqref="CG33:CG34">
    <cfRule type="cellIs" dxfId="239" priority="759" stopIfTrue="1" operator="equal">
      <formula>#REF!</formula>
    </cfRule>
  </conditionalFormatting>
  <conditionalFormatting sqref="CG59:CG60">
    <cfRule type="cellIs" dxfId="238" priority="755" stopIfTrue="1" operator="equal">
      <formula>#REF!</formula>
    </cfRule>
  </conditionalFormatting>
  <conditionalFormatting sqref="CG85:CG88">
    <cfRule type="cellIs" dxfId="237" priority="798" stopIfTrue="1" operator="equal">
      <formula>#REF!</formula>
    </cfRule>
  </conditionalFormatting>
  <conditionalFormatting sqref="CI7:CI8">
    <cfRule type="cellIs" dxfId="236" priority="793" stopIfTrue="1" operator="equal">
      <formula>#REF!</formula>
    </cfRule>
  </conditionalFormatting>
  <conditionalFormatting sqref="CI33:CI34">
    <cfRule type="cellIs" dxfId="235" priority="758" stopIfTrue="1" operator="equal">
      <formula>#REF!</formula>
    </cfRule>
  </conditionalFormatting>
  <conditionalFormatting sqref="CI59:CI60">
    <cfRule type="cellIs" dxfId="234" priority="754" stopIfTrue="1" operator="equal">
      <formula>#REF!</formula>
    </cfRule>
  </conditionalFormatting>
  <conditionalFormatting sqref="CI85:CI89">
    <cfRule type="cellIs" dxfId="233" priority="791" stopIfTrue="1" operator="equal">
      <formula>#REF!</formula>
    </cfRule>
  </conditionalFormatting>
  <conditionalFormatting sqref="CI105:CI108">
    <cfRule type="cellIs" dxfId="232" priority="790" stopIfTrue="1" operator="equal">
      <formula>#REF!</formula>
    </cfRule>
  </conditionalFormatting>
  <conditionalFormatting sqref="CK7:CK8">
    <cfRule type="cellIs" dxfId="231" priority="789" stopIfTrue="1" operator="equal">
      <formula>#REF!</formula>
    </cfRule>
  </conditionalFormatting>
  <conditionalFormatting sqref="CK33:CK34">
    <cfRule type="cellIs" dxfId="230" priority="757" stopIfTrue="1" operator="equal">
      <formula>#REF!</formula>
    </cfRule>
  </conditionalFormatting>
  <conditionalFormatting sqref="CK59:CK60">
    <cfRule type="cellIs" dxfId="229" priority="753" stopIfTrue="1" operator="equal">
      <formula>#REF!</formula>
    </cfRule>
  </conditionalFormatting>
  <conditionalFormatting sqref="CK85:CK89">
    <cfRule type="cellIs" dxfId="228" priority="784" stopIfTrue="1" operator="equal">
      <formula>#REF!</formula>
    </cfRule>
  </conditionalFormatting>
  <conditionalFormatting sqref="CK105:CK108">
    <cfRule type="cellIs" dxfId="227" priority="786" stopIfTrue="1" operator="equal">
      <formula>#REF!</formula>
    </cfRule>
  </conditionalFormatting>
  <conditionalFormatting sqref="CM85:CM88">
    <cfRule type="cellIs" dxfId="226" priority="783" stopIfTrue="1" operator="equal">
      <formula>#REF!</formula>
    </cfRule>
  </conditionalFormatting>
  <conditionalFormatting sqref="CM105:CM108">
    <cfRule type="cellIs" dxfId="225" priority="782" stopIfTrue="1" operator="equal">
      <formula>#REF!</formula>
    </cfRule>
  </conditionalFormatting>
  <conditionalFormatting sqref="CO85:CO88">
    <cfRule type="cellIs" dxfId="224" priority="739" stopIfTrue="1" operator="equal">
      <formula>#REF!</formula>
    </cfRule>
  </conditionalFormatting>
  <conditionalFormatting sqref="CO105:CO108">
    <cfRule type="cellIs" dxfId="223" priority="738" stopIfTrue="1" operator="equal">
      <formula>#REF!</formula>
    </cfRule>
  </conditionalFormatting>
  <conditionalFormatting sqref="CQ7:CQ8">
    <cfRule type="cellIs" dxfId="222" priority="729" stopIfTrue="1" operator="equal">
      <formula>#REF!</formula>
    </cfRule>
  </conditionalFormatting>
  <conditionalFormatting sqref="CQ33:CQ34">
    <cfRule type="cellIs" dxfId="221" priority="714" stopIfTrue="1" operator="equal">
      <formula>#REF!</formula>
    </cfRule>
  </conditionalFormatting>
  <conditionalFormatting sqref="CQ59:CQ60">
    <cfRule type="cellIs" dxfId="220" priority="710" stopIfTrue="1" operator="equal">
      <formula>#REF!</formula>
    </cfRule>
  </conditionalFormatting>
  <conditionalFormatting sqref="CQ85:CQ88">
    <cfRule type="cellIs" dxfId="219" priority="728" stopIfTrue="1" operator="equal">
      <formula>#REF!</formula>
    </cfRule>
  </conditionalFormatting>
  <conditionalFormatting sqref="CQ105:CQ108 CS105:CS108">
    <cfRule type="cellIs" dxfId="218" priority="725" stopIfTrue="1" operator="equal">
      <formula>#REF!</formula>
    </cfRule>
  </conditionalFormatting>
  <conditionalFormatting sqref="CS7:CS8">
    <cfRule type="cellIs" dxfId="217" priority="726" stopIfTrue="1" operator="equal">
      <formula>#REF!</formula>
    </cfRule>
  </conditionalFormatting>
  <conditionalFormatting sqref="CS33:CS34">
    <cfRule type="cellIs" dxfId="216" priority="713" stopIfTrue="1" operator="equal">
      <formula>#REF!</formula>
    </cfRule>
  </conditionalFormatting>
  <conditionalFormatting sqref="CS59:CS60">
    <cfRule type="cellIs" dxfId="215" priority="709" stopIfTrue="1" operator="equal">
      <formula>#REF!</formula>
    </cfRule>
  </conditionalFormatting>
  <conditionalFormatting sqref="CS85:CS88">
    <cfRule type="cellIs" dxfId="214" priority="727" stopIfTrue="1" operator="equal">
      <formula>#REF!</formula>
    </cfRule>
  </conditionalFormatting>
  <conditionalFormatting sqref="CU7:CU8">
    <cfRule type="cellIs" dxfId="213" priority="724" stopIfTrue="1" operator="equal">
      <formula>#REF!</formula>
    </cfRule>
  </conditionalFormatting>
  <conditionalFormatting sqref="CU33:CU34">
    <cfRule type="cellIs" dxfId="212" priority="712" stopIfTrue="1" operator="equal">
      <formula>#REF!</formula>
    </cfRule>
  </conditionalFormatting>
  <conditionalFormatting sqref="CU59:CU60">
    <cfRule type="cellIs" dxfId="211" priority="708" stopIfTrue="1" operator="equal">
      <formula>#REF!</formula>
    </cfRule>
  </conditionalFormatting>
  <conditionalFormatting sqref="CU85:CU89">
    <cfRule type="cellIs" dxfId="210" priority="722" stopIfTrue="1" operator="equal">
      <formula>#REF!</formula>
    </cfRule>
  </conditionalFormatting>
  <conditionalFormatting sqref="CU105:CU108">
    <cfRule type="cellIs" dxfId="209" priority="721" stopIfTrue="1" operator="equal">
      <formula>#REF!</formula>
    </cfRule>
  </conditionalFormatting>
  <conditionalFormatting sqref="CW7:CW8">
    <cfRule type="cellIs" dxfId="208" priority="720" stopIfTrue="1" operator="equal">
      <formula>#REF!</formula>
    </cfRule>
  </conditionalFormatting>
  <conditionalFormatting sqref="CW33:CW34">
    <cfRule type="cellIs" dxfId="207" priority="711" stopIfTrue="1" operator="equal">
      <formula>#REF!</formula>
    </cfRule>
  </conditionalFormatting>
  <conditionalFormatting sqref="CW59:CW60">
    <cfRule type="cellIs" dxfId="206" priority="707" stopIfTrue="1" operator="equal">
      <formula>#REF!</formula>
    </cfRule>
  </conditionalFormatting>
  <conditionalFormatting sqref="CW85:CW89">
    <cfRule type="cellIs" dxfId="205" priority="717" stopIfTrue="1" operator="equal">
      <formula>#REF!</formula>
    </cfRule>
  </conditionalFormatting>
  <conditionalFormatting sqref="CW105:CW108">
    <cfRule type="cellIs" dxfId="204" priority="719" stopIfTrue="1" operator="equal">
      <formula>#REF!</formula>
    </cfRule>
  </conditionalFormatting>
  <conditionalFormatting sqref="CY85:CY88">
    <cfRule type="cellIs" dxfId="203" priority="716" stopIfTrue="1" operator="equal">
      <formula>#REF!</formula>
    </cfRule>
  </conditionalFormatting>
  <conditionalFormatting sqref="CY105:CY108">
    <cfRule type="cellIs" dxfId="202" priority="715" stopIfTrue="1" operator="equal">
      <formula>#REF!</formula>
    </cfRule>
  </conditionalFormatting>
  <conditionalFormatting sqref="DA7:DA8 DK7:DK8 DM7:DM8 DS7:DS8 EC7:EC8 EE7:EE8 EG7:EG8 EM7:EM8 FG7:FG8 FQ7:FQ8 DA11:DA13 DK11:DK13 DM11:DM13 DS11:DS13 EC11:EC13 EE11:EE13 EG11:EG13 EM11:EM13 FG11:FG13 FQ11:FQ13 AT13 AV13 AX13:AZ13 BF13:BG13 BK13 BM13 BO13 BQ13 BU13 BW13 BY13 CA13 CE13 CG13 CI13 CK13 CQ13 CS13 CU13 CW13 DA33:DA34 DK33:DK34 DA37:DA39 DK37:DK39 AV39 AX39:AZ39 BF39:BG39 BK39 BM39 BQ39 BU39 BW39 CA39 CE39 CG39 CI39 CK39 CQ39 CS39 CU39 CW39 DA59:DA60 DG59:DG60 EC59:EC60 EE59:EE60 EM59:EM60 DA63:DA65 DG63:DG65 EC63:EC65 EE63:EE65 EM63:EM65 W65:AF65 AJ65 AL65 AN65 BF65:BG65 BK65 BQ65 BU65 CA65 CE65 CG65 CI65 CK65 CQ65 CS65 CU65 CW65 AH65:AH66 AO65:AP66 AR65:AR66 AT65:AT66 AV65:AV66 AX65:AZ66 X78 Z78:AF78 AH78 AJ78:AP78 AR78 AT78 AV78 AX78:AZ78 BG78">
    <cfRule type="cellIs" dxfId="201" priority="1083" stopIfTrue="1" operator="equal">
      <formula>#REF!</formula>
    </cfRule>
  </conditionalFormatting>
  <conditionalFormatting sqref="DA85:DA88">
    <cfRule type="cellIs" dxfId="200" priority="705" stopIfTrue="1" operator="equal">
      <formula>#REF!</formula>
    </cfRule>
  </conditionalFormatting>
  <conditionalFormatting sqref="DA105:DA108 DC105:DC108">
    <cfRule type="cellIs" dxfId="199" priority="702" stopIfTrue="1" operator="equal">
      <formula>#REF!</formula>
    </cfRule>
  </conditionalFormatting>
  <conditionalFormatting sqref="DC7:DC8 DC11:DC13">
    <cfRule type="cellIs" dxfId="198" priority="641" stopIfTrue="1" operator="equal">
      <formula>#REF!</formula>
    </cfRule>
  </conditionalFormatting>
  <conditionalFormatting sqref="DC33:DC34 DC37:DC39">
    <cfRule type="cellIs" dxfId="197" priority="640" stopIfTrue="1" operator="equal">
      <formula>#REF!</formula>
    </cfRule>
  </conditionalFormatting>
  <conditionalFormatting sqref="DC59:DC60 DC63:DC65">
    <cfRule type="cellIs" dxfId="196" priority="639" stopIfTrue="1" operator="equal">
      <formula>#REF!</formula>
    </cfRule>
  </conditionalFormatting>
  <conditionalFormatting sqref="DC85:DC88">
    <cfRule type="cellIs" dxfId="195" priority="704" stopIfTrue="1" operator="equal">
      <formula>#REF!</formula>
    </cfRule>
  </conditionalFormatting>
  <conditionalFormatting sqref="DE7:DE8 DE11:DE13">
    <cfRule type="cellIs" dxfId="194" priority="632" stopIfTrue="1" operator="equal">
      <formula>#REF!</formula>
    </cfRule>
  </conditionalFormatting>
  <conditionalFormatting sqref="DE33:DE34 DE37:DE39">
    <cfRule type="cellIs" dxfId="193" priority="631" stopIfTrue="1" operator="equal">
      <formula>#REF!</formula>
    </cfRule>
  </conditionalFormatting>
  <conditionalFormatting sqref="DE59:DE60 DE63:DE65">
    <cfRule type="cellIs" dxfId="192" priority="630" stopIfTrue="1" operator="equal">
      <formula>#REF!</formula>
    </cfRule>
  </conditionalFormatting>
  <conditionalFormatting sqref="DE85:DE89">
    <cfRule type="cellIs" dxfId="191" priority="699" stopIfTrue="1" operator="equal">
      <formula>#REF!</formula>
    </cfRule>
  </conditionalFormatting>
  <conditionalFormatting sqref="DE105:DE108">
    <cfRule type="cellIs" dxfId="190" priority="698" stopIfTrue="1" operator="equal">
      <formula>#REF!</formula>
    </cfRule>
  </conditionalFormatting>
  <conditionalFormatting sqref="DG7:DG8 DG11:DG13">
    <cfRule type="cellIs" dxfId="189" priority="628" stopIfTrue="1" operator="equal">
      <formula>#REF!</formula>
    </cfRule>
  </conditionalFormatting>
  <conditionalFormatting sqref="DG33:DG34 DG37:DG39">
    <cfRule type="cellIs" dxfId="188" priority="627" stopIfTrue="1" operator="equal">
      <formula>#REF!</formula>
    </cfRule>
  </conditionalFormatting>
  <conditionalFormatting sqref="DG85:DG89">
    <cfRule type="cellIs" dxfId="187" priority="694" stopIfTrue="1" operator="equal">
      <formula>#REF!</formula>
    </cfRule>
  </conditionalFormatting>
  <conditionalFormatting sqref="DG105:DG108">
    <cfRule type="cellIs" dxfId="186" priority="696" stopIfTrue="1" operator="equal">
      <formula>#REF!</formula>
    </cfRule>
  </conditionalFormatting>
  <conditionalFormatting sqref="DI85:DI88">
    <cfRule type="cellIs" dxfId="185" priority="693" stopIfTrue="1" operator="equal">
      <formula>#REF!</formula>
    </cfRule>
  </conditionalFormatting>
  <conditionalFormatting sqref="DI105:DI108">
    <cfRule type="cellIs" dxfId="184" priority="692" stopIfTrue="1" operator="equal">
      <formula>#REF!</formula>
    </cfRule>
  </conditionalFormatting>
  <conditionalFormatting sqref="DK59:DK60 DK63:DK65">
    <cfRule type="cellIs" dxfId="183" priority="516" stopIfTrue="1" operator="equal">
      <formula>#REF!</formula>
    </cfRule>
  </conditionalFormatting>
  <conditionalFormatting sqref="DK85:DK88">
    <cfRule type="cellIs" dxfId="182" priority="617" stopIfTrue="1" operator="equal">
      <formula>#REF!</formula>
    </cfRule>
  </conditionalFormatting>
  <conditionalFormatting sqref="DK105:DK108">
    <cfRule type="cellIs" dxfId="181" priority="614" stopIfTrue="1" operator="equal">
      <formula>#REF!</formula>
    </cfRule>
  </conditionalFormatting>
  <conditionalFormatting sqref="DM33:DM34 DM37:DM39">
    <cfRule type="cellIs" dxfId="180" priority="597" stopIfTrue="1" operator="equal">
      <formula>#REF!</formula>
    </cfRule>
  </conditionalFormatting>
  <conditionalFormatting sqref="DM59:DM60 DM63:DM65">
    <cfRule type="cellIs" dxfId="179" priority="517" stopIfTrue="1" operator="equal">
      <formula>#REF!</formula>
    </cfRule>
  </conditionalFormatting>
  <conditionalFormatting sqref="DM85:DM88">
    <cfRule type="cellIs" dxfId="178" priority="594" stopIfTrue="1" operator="equal">
      <formula>#REF!</formula>
    </cfRule>
  </conditionalFormatting>
  <conditionalFormatting sqref="DM105:DM108">
    <cfRule type="cellIs" dxfId="177" priority="593" stopIfTrue="1" operator="equal">
      <formula>#REF!</formula>
    </cfRule>
  </conditionalFormatting>
  <conditionalFormatting sqref="DO7:DO8 DO11:DO13">
    <cfRule type="cellIs" dxfId="176" priority="613" stopIfTrue="1" operator="equal">
      <formula>#REF!</formula>
    </cfRule>
  </conditionalFormatting>
  <conditionalFormatting sqref="DO33:DO34 DO37:DO39">
    <cfRule type="cellIs" dxfId="175" priority="536" stopIfTrue="1" operator="equal">
      <formula>#REF!</formula>
    </cfRule>
  </conditionalFormatting>
  <conditionalFormatting sqref="DO59:DO60 DO63:DO65">
    <cfRule type="cellIs" dxfId="174" priority="518" stopIfTrue="1" operator="equal">
      <formula>#REF!</formula>
    </cfRule>
  </conditionalFormatting>
  <conditionalFormatting sqref="DO85:DO89">
    <cfRule type="cellIs" dxfId="173" priority="503" stopIfTrue="1" operator="equal">
      <formula>#REF!</formula>
    </cfRule>
  </conditionalFormatting>
  <conditionalFormatting sqref="DO105:DO108">
    <cfRule type="cellIs" dxfId="172" priority="600" stopIfTrue="1" operator="equal">
      <formula>#REF!</formula>
    </cfRule>
  </conditionalFormatting>
  <conditionalFormatting sqref="DQ7:DQ8 DQ11:DQ13">
    <cfRule type="cellIs" dxfId="171" priority="611" stopIfTrue="1" operator="equal">
      <formula>#REF!</formula>
    </cfRule>
  </conditionalFormatting>
  <conditionalFormatting sqref="DQ33:DQ34 DQ37:DQ39">
    <cfRule type="cellIs" dxfId="170" priority="535" stopIfTrue="1" operator="equal">
      <formula>#REF!</formula>
    </cfRule>
  </conditionalFormatting>
  <conditionalFormatting sqref="DQ59:DQ60 DQ63:DQ65">
    <cfRule type="cellIs" dxfId="169" priority="515" stopIfTrue="1" operator="equal">
      <formula>#REF!</formula>
    </cfRule>
  </conditionalFormatting>
  <conditionalFormatting sqref="DQ85:DQ89">
    <cfRule type="cellIs" dxfId="168" priority="499" stopIfTrue="1" operator="equal">
      <formula>#REF!</formula>
    </cfRule>
  </conditionalFormatting>
  <conditionalFormatting sqref="DQ105:DQ108">
    <cfRule type="cellIs" dxfId="167" priority="599" stopIfTrue="1" operator="equal">
      <formula>#REF!</formula>
    </cfRule>
  </conditionalFormatting>
  <conditionalFormatting sqref="DS33:DS34 DS37:DS39">
    <cfRule type="cellIs" dxfId="166" priority="534" stopIfTrue="1" operator="equal">
      <formula>#REF!</formula>
    </cfRule>
  </conditionalFormatting>
  <conditionalFormatting sqref="DS59:DS60 DS63:DS65">
    <cfRule type="cellIs" dxfId="165" priority="511" stopIfTrue="1" operator="equal">
      <formula>#REF!</formula>
    </cfRule>
  </conditionalFormatting>
  <conditionalFormatting sqref="DS85:DS89">
    <cfRule type="cellIs" dxfId="164" priority="497" stopIfTrue="1" operator="equal">
      <formula>#REF!</formula>
    </cfRule>
  </conditionalFormatting>
  <conditionalFormatting sqref="DS105:DS108">
    <cfRule type="cellIs" dxfId="163" priority="585" stopIfTrue="1" operator="equal">
      <formula>#REF!</formula>
    </cfRule>
  </conditionalFormatting>
  <conditionalFormatting sqref="DU7:DU8 DU11:DU13">
    <cfRule type="cellIs" dxfId="162" priority="400" stopIfTrue="1" operator="equal">
      <formula>#REF!</formula>
    </cfRule>
  </conditionalFormatting>
  <conditionalFormatting sqref="DU33:DU34 DU37:DU39">
    <cfRule type="cellIs" dxfId="161" priority="394" stopIfTrue="1" operator="equal">
      <formula>#REF!</formula>
    </cfRule>
  </conditionalFormatting>
  <conditionalFormatting sqref="DU59:DU60 DU63:DU65">
    <cfRule type="cellIs" dxfId="160" priority="390" stopIfTrue="1" operator="equal">
      <formula>#REF!</formula>
    </cfRule>
  </conditionalFormatting>
  <conditionalFormatting sqref="DU85:DU88">
    <cfRule type="cellIs" dxfId="159" priority="508" stopIfTrue="1" operator="equal">
      <formula>#REF!</formula>
    </cfRule>
  </conditionalFormatting>
  <conditionalFormatting sqref="DU105:DU108">
    <cfRule type="cellIs" dxfId="158" priority="506" stopIfTrue="1" operator="equal">
      <formula>#REF!</formula>
    </cfRule>
  </conditionalFormatting>
  <conditionalFormatting sqref="DW7:DW8 DW11:DW13">
    <cfRule type="cellIs" dxfId="157" priority="399" stopIfTrue="1" operator="equal">
      <formula>#REF!</formula>
    </cfRule>
  </conditionalFormatting>
  <conditionalFormatting sqref="DW33:DW34 DW37:DW39">
    <cfRule type="cellIs" dxfId="156" priority="393" stopIfTrue="1" operator="equal">
      <formula>#REF!</formula>
    </cfRule>
  </conditionalFormatting>
  <conditionalFormatting sqref="DW59:DW60 DW63:DW65">
    <cfRule type="cellIs" dxfId="155" priority="389" stopIfTrue="1" operator="equal">
      <formula>#REF!</formula>
    </cfRule>
  </conditionalFormatting>
  <conditionalFormatting sqref="DW85:DW88">
    <cfRule type="cellIs" dxfId="154" priority="507" stopIfTrue="1" operator="equal">
      <formula>#REF!</formula>
    </cfRule>
  </conditionalFormatting>
  <conditionalFormatting sqref="DW105:DW108">
    <cfRule type="cellIs" dxfId="153" priority="505" stopIfTrue="1" operator="equal">
      <formula>#REF!</formula>
    </cfRule>
  </conditionalFormatting>
  <conditionalFormatting sqref="DY7:DY8 DY11:DY13">
    <cfRule type="cellIs" dxfId="152" priority="674" stopIfTrue="1" operator="equal">
      <formula>#REF!</formula>
    </cfRule>
  </conditionalFormatting>
  <conditionalFormatting sqref="DY33:DY34 DY37:DY39">
    <cfRule type="cellIs" dxfId="151" priority="526" stopIfTrue="1" operator="equal">
      <formula>#REF!</formula>
    </cfRule>
  </conditionalFormatting>
  <conditionalFormatting sqref="DY59:DY60 DY63:DY65">
    <cfRule type="cellIs" dxfId="150" priority="649" stopIfTrue="1" operator="equal">
      <formula>#REF!</formula>
    </cfRule>
  </conditionalFormatting>
  <conditionalFormatting sqref="DY85:DY89">
    <cfRule type="cellIs" dxfId="149" priority="501" stopIfTrue="1" operator="equal">
      <formula>#REF!</formula>
    </cfRule>
  </conditionalFormatting>
  <conditionalFormatting sqref="DY105:DY108">
    <cfRule type="cellIs" dxfId="148" priority="646" stopIfTrue="1" operator="equal">
      <formula>#REF!</formula>
    </cfRule>
  </conditionalFormatting>
  <conditionalFormatting sqref="EA7:EA8 EA11:EA13">
    <cfRule type="cellIs" dxfId="147" priority="670" stopIfTrue="1" operator="equal">
      <formula>#REF!</formula>
    </cfRule>
  </conditionalFormatting>
  <conditionalFormatting sqref="EA33:EA34 EA37:EA39">
    <cfRule type="cellIs" dxfId="146" priority="525" stopIfTrue="1" operator="equal">
      <formula>#REF!</formula>
    </cfRule>
  </conditionalFormatting>
  <conditionalFormatting sqref="EA59:EA60 EA63:EA65">
    <cfRule type="cellIs" dxfId="145" priority="648" stopIfTrue="1" operator="equal">
      <formula>#REF!</formula>
    </cfRule>
  </conditionalFormatting>
  <conditionalFormatting sqref="EA85:EA88 EC85:EC88">
    <cfRule type="cellIs" dxfId="144" priority="502" stopIfTrue="1" operator="equal">
      <formula>#REF!</formula>
    </cfRule>
  </conditionalFormatting>
  <conditionalFormatting sqref="EA105:EA108">
    <cfRule type="cellIs" dxfId="143" priority="645" stopIfTrue="1" operator="equal">
      <formula>#REF!</formula>
    </cfRule>
  </conditionalFormatting>
  <conditionalFormatting sqref="EC33:EC34 EC37:EC39">
    <cfRule type="cellIs" dxfId="142" priority="524" stopIfTrue="1" operator="equal">
      <formula>#REF!</formula>
    </cfRule>
  </conditionalFormatting>
  <conditionalFormatting sqref="EC105:EC108">
    <cfRule type="cellIs" dxfId="141" priority="619" stopIfTrue="1" operator="equal">
      <formula>#REF!</formula>
    </cfRule>
  </conditionalFormatting>
  <conditionalFormatting sqref="EE33:EE34 EE37:EE39">
    <cfRule type="cellIs" dxfId="140" priority="417" stopIfTrue="1" operator="equal">
      <formula>#REF!</formula>
    </cfRule>
  </conditionalFormatting>
  <conditionalFormatting sqref="EG33:EG34 EG37:EG39">
    <cfRule type="cellIs" dxfId="139" priority="416" stopIfTrue="1" operator="equal">
      <formula>#REF!</formula>
    </cfRule>
  </conditionalFormatting>
  <conditionalFormatting sqref="EG59:EG60 EG63:EG65">
    <cfRule type="cellIs" dxfId="138" priority="411" stopIfTrue="1" operator="equal">
      <formula>#REF!</formula>
    </cfRule>
  </conditionalFormatting>
  <conditionalFormatting sqref="EI7:EI8 EI11:EI13">
    <cfRule type="cellIs" dxfId="137" priority="446" stopIfTrue="1" operator="equal">
      <formula>#REF!</formula>
    </cfRule>
  </conditionalFormatting>
  <conditionalFormatting sqref="EI33:EI34 EI37:EI39">
    <cfRule type="cellIs" dxfId="136" priority="415" stopIfTrue="1" operator="equal">
      <formula>#REF!</formula>
    </cfRule>
  </conditionalFormatting>
  <conditionalFormatting sqref="EI59:EI60 EI63:EI65">
    <cfRule type="cellIs" dxfId="135" priority="436" stopIfTrue="1" operator="equal">
      <formula>#REF!</formula>
    </cfRule>
  </conditionalFormatting>
  <conditionalFormatting sqref="EK7:EK8 EK11:EK13">
    <cfRule type="cellIs" dxfId="134" priority="444" stopIfTrue="1" operator="equal">
      <formula>#REF!</formula>
    </cfRule>
  </conditionalFormatting>
  <conditionalFormatting sqref="EK33:EK34 EK37:EK39">
    <cfRule type="cellIs" dxfId="133" priority="414" stopIfTrue="1" operator="equal">
      <formula>#REF!</formula>
    </cfRule>
  </conditionalFormatting>
  <conditionalFormatting sqref="EK59:EK60 EK63:EK65">
    <cfRule type="cellIs" dxfId="132" priority="435" stopIfTrue="1" operator="equal">
      <formula>#REF!</formula>
    </cfRule>
  </conditionalFormatting>
  <conditionalFormatting sqref="EM33:EM34 EM37:EM39">
    <cfRule type="cellIs" dxfId="131" priority="413" stopIfTrue="1" operator="equal">
      <formula>#REF!</formula>
    </cfRule>
  </conditionalFormatting>
  <conditionalFormatting sqref="EO7:EO8 EO11:EO13">
    <cfRule type="cellIs" dxfId="130" priority="496" stopIfTrue="1" operator="equal">
      <formula>#REF!</formula>
    </cfRule>
  </conditionalFormatting>
  <conditionalFormatting sqref="EO33:EO34 EO37:EO39">
    <cfRule type="cellIs" dxfId="129" priority="463" stopIfTrue="1" operator="equal">
      <formula>#REF!</formula>
    </cfRule>
  </conditionalFormatting>
  <conditionalFormatting sqref="EO59:EO60 EO63:EO65">
    <cfRule type="cellIs" dxfId="128" priority="487" stopIfTrue="1" operator="equal">
      <formula>#REF!</formula>
    </cfRule>
  </conditionalFormatting>
  <conditionalFormatting sqref="EO85:EO88">
    <cfRule type="cellIs" dxfId="127" priority="456" stopIfTrue="1" operator="equal">
      <formula>#REF!</formula>
    </cfRule>
  </conditionalFormatting>
  <conditionalFormatting sqref="EO105:EO108">
    <cfRule type="cellIs" dxfId="126" priority="273" stopIfTrue="1" operator="equal">
      <formula>#REF!</formula>
    </cfRule>
  </conditionalFormatting>
  <conditionalFormatting sqref="EQ7:EQ8 EQ11:EQ13">
    <cfRule type="cellIs" dxfId="125" priority="388" stopIfTrue="1" operator="equal">
      <formula>#REF!</formula>
    </cfRule>
  </conditionalFormatting>
  <conditionalFormatting sqref="EQ33:EQ34 EQ37:EQ39">
    <cfRule type="cellIs" dxfId="124" priority="384" stopIfTrue="1" operator="equal">
      <formula>#REF!</formula>
    </cfRule>
  </conditionalFormatting>
  <conditionalFormatting sqref="EQ59:EQ60 EQ63:EQ65">
    <cfRule type="cellIs" dxfId="123" priority="380" stopIfTrue="1" operator="equal">
      <formula>#REF!</formula>
    </cfRule>
  </conditionalFormatting>
  <conditionalFormatting sqref="EQ85:EQ88">
    <cfRule type="cellIs" dxfId="122" priority="378" stopIfTrue="1" operator="equal">
      <formula>#REF!</formula>
    </cfRule>
  </conditionalFormatting>
  <conditionalFormatting sqref="EQ105:EQ108">
    <cfRule type="cellIs" dxfId="121" priority="272" stopIfTrue="1" operator="equal">
      <formula>#REF!</formula>
    </cfRule>
  </conditionalFormatting>
  <conditionalFormatting sqref="ES7:ES8 ES11:ES13">
    <cfRule type="cellIs" dxfId="120" priority="492" stopIfTrue="1" operator="equal">
      <formula>#REF!</formula>
    </cfRule>
  </conditionalFormatting>
  <conditionalFormatting sqref="ES33:ES34 ES37:ES39">
    <cfRule type="cellIs" dxfId="119" priority="461" stopIfTrue="1" operator="equal">
      <formula>#REF!</formula>
    </cfRule>
  </conditionalFormatting>
  <conditionalFormatting sqref="ES59:ES60 ES63:ES65">
    <cfRule type="cellIs" dxfId="118" priority="482" stopIfTrue="1" operator="equal">
      <formula>#REF!</formula>
    </cfRule>
  </conditionalFormatting>
  <conditionalFormatting sqref="ES85:ES89">
    <cfRule type="cellIs" dxfId="117" priority="376" stopIfTrue="1" operator="equal">
      <formula>#REF!</formula>
    </cfRule>
  </conditionalFormatting>
  <conditionalFormatting sqref="ES105:ES108">
    <cfRule type="cellIs" dxfId="116" priority="479" stopIfTrue="1" operator="equal">
      <formula>#REF!</formula>
    </cfRule>
  </conditionalFormatting>
  <conditionalFormatting sqref="EU7:EU8 EU11:EU13">
    <cfRule type="cellIs" dxfId="115" priority="490" stopIfTrue="1" operator="equal">
      <formula>#REF!</formula>
    </cfRule>
  </conditionalFormatting>
  <conditionalFormatting sqref="EU33:EU34 EU37:EU39">
    <cfRule type="cellIs" dxfId="114" priority="460" stopIfTrue="1" operator="equal">
      <formula>#REF!</formula>
    </cfRule>
  </conditionalFormatting>
  <conditionalFormatting sqref="EU59:EU60 EU63:EU65">
    <cfRule type="cellIs" dxfId="113" priority="481" stopIfTrue="1" operator="equal">
      <formula>#REF!</formula>
    </cfRule>
  </conditionalFormatting>
  <conditionalFormatting sqref="EU85:EU88 EW85:EW88">
    <cfRule type="cellIs" dxfId="112" priority="452" stopIfTrue="1" operator="equal">
      <formula>#REF!</formula>
    </cfRule>
  </conditionalFormatting>
  <conditionalFormatting sqref="EU105:EU108">
    <cfRule type="cellIs" dxfId="111" priority="478" stopIfTrue="1" operator="equal">
      <formula>#REF!</formula>
    </cfRule>
  </conditionalFormatting>
  <conditionalFormatting sqref="EW7:EW8 EW11:EW13">
    <cfRule type="cellIs" dxfId="110" priority="493" stopIfTrue="1" operator="equal">
      <formula>#REF!</formula>
    </cfRule>
  </conditionalFormatting>
  <conditionalFormatting sqref="EW33:EW34 EW37:EW39">
    <cfRule type="cellIs" dxfId="109" priority="459" stopIfTrue="1" operator="equal">
      <formula>#REF!</formula>
    </cfRule>
  </conditionalFormatting>
  <conditionalFormatting sqref="EW59:EW60 EW63:EW65">
    <cfRule type="cellIs" dxfId="108" priority="483" stopIfTrue="1" operator="equal">
      <formula>#REF!</formula>
    </cfRule>
  </conditionalFormatting>
  <conditionalFormatting sqref="EW105:EW108">
    <cfRule type="cellIs" dxfId="107" priority="469" stopIfTrue="1" operator="equal">
      <formula>#REF!</formula>
    </cfRule>
  </conditionalFormatting>
  <conditionalFormatting sqref="EY7:EY8 EY11:EY13">
    <cfRule type="cellIs" dxfId="106" priority="372" stopIfTrue="1" operator="equal">
      <formula>#REF!</formula>
    </cfRule>
  </conditionalFormatting>
  <conditionalFormatting sqref="EY33:EY34 EY37:EY39">
    <cfRule type="cellIs" dxfId="105" priority="345" stopIfTrue="1" operator="equal">
      <formula>#REF!</formula>
    </cfRule>
  </conditionalFormatting>
  <conditionalFormatting sqref="EY59:EY60 EY63:EY65">
    <cfRule type="cellIs" dxfId="104" priority="363" stopIfTrue="1" operator="equal">
      <formula>#REF!</formula>
    </cfRule>
  </conditionalFormatting>
  <conditionalFormatting sqref="EY85:EY88">
    <cfRule type="cellIs" dxfId="103" priority="341" stopIfTrue="1" operator="equal">
      <formula>#REF!</formula>
    </cfRule>
  </conditionalFormatting>
  <conditionalFormatting sqref="EY105:EY108">
    <cfRule type="cellIs" dxfId="102" priority="271" stopIfTrue="1" operator="equal">
      <formula>#REF!</formula>
    </cfRule>
  </conditionalFormatting>
  <conditionalFormatting sqref="FA7:FA8 FA11:FA13">
    <cfRule type="cellIs" dxfId="101" priority="337" stopIfTrue="1" operator="equal">
      <formula>#REF!</formula>
    </cfRule>
  </conditionalFormatting>
  <conditionalFormatting sqref="FA33:FA34 FA37:FA39">
    <cfRule type="cellIs" dxfId="100" priority="333" stopIfTrue="1" operator="equal">
      <formula>#REF!</formula>
    </cfRule>
  </conditionalFormatting>
  <conditionalFormatting sqref="FA59:FA60 FA63:FA65">
    <cfRule type="cellIs" dxfId="99" priority="329" stopIfTrue="1" operator="equal">
      <formula>#REF!</formula>
    </cfRule>
  </conditionalFormatting>
  <conditionalFormatting sqref="FA85:FA88">
    <cfRule type="cellIs" dxfId="98" priority="327" stopIfTrue="1" operator="equal">
      <formula>#REF!</formula>
    </cfRule>
  </conditionalFormatting>
  <conditionalFormatting sqref="FA105:FA108">
    <cfRule type="cellIs" dxfId="97" priority="270" stopIfTrue="1" operator="equal">
      <formula>#REF!</formula>
    </cfRule>
  </conditionalFormatting>
  <conditionalFormatting sqref="FC7:FC8 FC11:FC13">
    <cfRule type="cellIs" dxfId="96" priority="368" stopIfTrue="1" operator="equal">
      <formula>#REF!</formula>
    </cfRule>
  </conditionalFormatting>
  <conditionalFormatting sqref="FC33:FC34 FC37:FC39">
    <cfRule type="cellIs" dxfId="95" priority="344" stopIfTrue="1" operator="equal">
      <formula>#REF!</formula>
    </cfRule>
  </conditionalFormatting>
  <conditionalFormatting sqref="FC59:FC60 FC63:FC65">
    <cfRule type="cellIs" dxfId="94" priority="358" stopIfTrue="1" operator="equal">
      <formula>#REF!</formula>
    </cfRule>
  </conditionalFormatting>
  <conditionalFormatting sqref="FC85:FC89">
    <cfRule type="cellIs" dxfId="93" priority="325" stopIfTrue="1" operator="equal">
      <formula>#REF!</formula>
    </cfRule>
  </conditionalFormatting>
  <conditionalFormatting sqref="FC105:FC108">
    <cfRule type="cellIs" dxfId="92" priority="256" stopIfTrue="1" operator="equal">
      <formula>#REF!</formula>
    </cfRule>
  </conditionalFormatting>
  <conditionalFormatting sqref="FE7:FE8 FE11:FE13">
    <cfRule type="cellIs" dxfId="91" priority="366" stopIfTrue="1" operator="equal">
      <formula>#REF!</formula>
    </cfRule>
  </conditionalFormatting>
  <conditionalFormatting sqref="FE33:FE34 FE37:FE39">
    <cfRule type="cellIs" dxfId="90" priority="255" stopIfTrue="1" operator="equal">
      <formula>#REF!</formula>
    </cfRule>
  </conditionalFormatting>
  <conditionalFormatting sqref="FE59:FE60 FE63:FE65">
    <cfRule type="cellIs" dxfId="89" priority="357" stopIfTrue="1" operator="equal">
      <formula>#REF!</formula>
    </cfRule>
  </conditionalFormatting>
  <conditionalFormatting sqref="FE85:FE88 FG85:FG88">
    <cfRule type="cellIs" dxfId="88" priority="339" stopIfTrue="1" operator="equal">
      <formula>#REF!</formula>
    </cfRule>
  </conditionalFormatting>
  <conditionalFormatting sqref="FE105:FE108">
    <cfRule type="cellIs" dxfId="87" priority="354" stopIfTrue="1" operator="equal">
      <formula>#REF!</formula>
    </cfRule>
  </conditionalFormatting>
  <conditionalFormatting sqref="FG33:FG34 FG37:FG39">
    <cfRule type="cellIs" dxfId="86" priority="342" stopIfTrue="1" operator="equal">
      <formula>#REF!</formula>
    </cfRule>
  </conditionalFormatting>
  <conditionalFormatting sqref="FG59:FG60 FG63:FG65">
    <cfRule type="cellIs" dxfId="85" priority="359" stopIfTrue="1" operator="equal">
      <formula>#REF!</formula>
    </cfRule>
  </conditionalFormatting>
  <conditionalFormatting sqref="FG105:FG108">
    <cfRule type="cellIs" dxfId="84" priority="350" stopIfTrue="1" operator="equal">
      <formula>#REF!</formula>
    </cfRule>
  </conditionalFormatting>
  <conditionalFormatting sqref="FI7:FI8 FI11:FI13">
    <cfRule type="cellIs" dxfId="83" priority="254" stopIfTrue="1" operator="equal">
      <formula>#REF!</formula>
    </cfRule>
  </conditionalFormatting>
  <conditionalFormatting sqref="FI33:FI34 FI37:FI39">
    <cfRule type="cellIs" dxfId="82" priority="228" stopIfTrue="1" operator="equal">
      <formula>#REF!</formula>
    </cfRule>
  </conditionalFormatting>
  <conditionalFormatting sqref="FI59:FI60 FI63:FI65">
    <cfRule type="cellIs" dxfId="81" priority="245" stopIfTrue="1" operator="equal">
      <formula>#REF!</formula>
    </cfRule>
  </conditionalFormatting>
  <conditionalFormatting sqref="FI85:FI88">
    <cfRule type="cellIs" dxfId="80" priority="224" stopIfTrue="1" operator="equal">
      <formula>#REF!</formula>
    </cfRule>
  </conditionalFormatting>
  <conditionalFormatting sqref="FI105:FI108">
    <cfRule type="cellIs" dxfId="79" priority="190" stopIfTrue="1" operator="equal">
      <formula>#REF!</formula>
    </cfRule>
  </conditionalFormatting>
  <conditionalFormatting sqref="FK7:FK8 FK11:FK13">
    <cfRule type="cellIs" dxfId="78" priority="221" stopIfTrue="1" operator="equal">
      <formula>#REF!</formula>
    </cfRule>
  </conditionalFormatting>
  <conditionalFormatting sqref="FK33:FK34 FK37:FK39">
    <cfRule type="cellIs" dxfId="77" priority="217" stopIfTrue="1" operator="equal">
      <formula>#REF!</formula>
    </cfRule>
  </conditionalFormatting>
  <conditionalFormatting sqref="FK59:FK60 FK63:FK65">
    <cfRule type="cellIs" dxfId="76" priority="213" stopIfTrue="1" operator="equal">
      <formula>#REF!</formula>
    </cfRule>
  </conditionalFormatting>
  <conditionalFormatting sqref="FK85:FK88">
    <cfRule type="cellIs" dxfId="75" priority="211" stopIfTrue="1" operator="equal">
      <formula>#REF!</formula>
    </cfRule>
  </conditionalFormatting>
  <conditionalFormatting sqref="FK105:FK108">
    <cfRule type="cellIs" dxfId="74" priority="189" stopIfTrue="1" operator="equal">
      <formula>#REF!</formula>
    </cfRule>
  </conditionalFormatting>
  <conditionalFormatting sqref="FM7:FM8 FM11:FM13">
    <cfRule type="cellIs" dxfId="73" priority="250" stopIfTrue="1" operator="equal">
      <formula>#REF!</formula>
    </cfRule>
  </conditionalFormatting>
  <conditionalFormatting sqref="FM33:FM34 FM37:FM39">
    <cfRule type="cellIs" dxfId="72" priority="227" stopIfTrue="1" operator="equal">
      <formula>#REF!</formula>
    </cfRule>
  </conditionalFormatting>
  <conditionalFormatting sqref="FM59:FM60 FM63:FM65">
    <cfRule type="cellIs" dxfId="71" priority="240" stopIfTrue="1" operator="equal">
      <formula>#REF!</formula>
    </cfRule>
  </conditionalFormatting>
  <conditionalFormatting sqref="FM85:FM89">
    <cfRule type="cellIs" dxfId="70" priority="183" stopIfTrue="1" operator="equal">
      <formula>#REF!</formula>
    </cfRule>
  </conditionalFormatting>
  <conditionalFormatting sqref="FM105:FM108">
    <cfRule type="cellIs" dxfId="69" priority="186" stopIfTrue="1" operator="equal">
      <formula>#REF!</formula>
    </cfRule>
  </conditionalFormatting>
  <conditionalFormatting sqref="FO7:FO8 FO11:FO13">
    <cfRule type="cellIs" dxfId="68" priority="248" stopIfTrue="1" operator="equal">
      <formula>#REF!</formula>
    </cfRule>
  </conditionalFormatting>
  <conditionalFormatting sqref="FO33:FO34 FO37:FO39">
    <cfRule type="cellIs" dxfId="67" priority="185" stopIfTrue="1" operator="equal">
      <formula>#REF!</formula>
    </cfRule>
  </conditionalFormatting>
  <conditionalFormatting sqref="FO59:FO60 FO63:FO65">
    <cfRule type="cellIs" dxfId="66" priority="239" stopIfTrue="1" operator="equal">
      <formula>#REF!</formula>
    </cfRule>
  </conditionalFormatting>
  <conditionalFormatting sqref="FO85:FO88 FQ85:FQ88">
    <cfRule type="cellIs" dxfId="65" priority="223" stopIfTrue="1" operator="equal">
      <formula>#REF!</formula>
    </cfRule>
  </conditionalFormatting>
  <conditionalFormatting sqref="FO105:FO108">
    <cfRule type="cellIs" dxfId="64" priority="237" stopIfTrue="1" operator="equal">
      <formula>#REF!</formula>
    </cfRule>
  </conditionalFormatting>
  <conditionalFormatting sqref="FQ33:FQ34 FQ37:FQ39">
    <cfRule type="cellIs" dxfId="63" priority="225" stopIfTrue="1" operator="equal">
      <formula>#REF!</formula>
    </cfRule>
  </conditionalFormatting>
  <conditionalFormatting sqref="FQ59:FQ60 FQ63:FQ65">
    <cfRule type="cellIs" dxfId="62" priority="241" stopIfTrue="1" operator="equal">
      <formula>#REF!</formula>
    </cfRule>
  </conditionalFormatting>
  <conditionalFormatting sqref="FQ105:FQ108">
    <cfRule type="cellIs" dxfId="61" priority="233" stopIfTrue="1" operator="equal">
      <formula>#REF!</formula>
    </cfRule>
  </conditionalFormatting>
  <conditionalFormatting sqref="FS7:FS13">
    <cfRule type="cellIs" dxfId="60" priority="42" stopIfTrue="1" operator="equal">
      <formula>#REF!</formula>
    </cfRule>
  </conditionalFormatting>
  <conditionalFormatting sqref="FS33:FS39">
    <cfRule type="cellIs" dxfId="59" priority="20" stopIfTrue="1" operator="equal">
      <formula>#REF!</formula>
    </cfRule>
  </conditionalFormatting>
  <conditionalFormatting sqref="FS59:FS65">
    <cfRule type="cellIs" dxfId="58" priority="4" stopIfTrue="1" operator="equal">
      <formula>#REF!</formula>
    </cfRule>
  </conditionalFormatting>
  <conditionalFormatting sqref="FS85:FS88">
    <cfRule type="cellIs" dxfId="57" priority="129" stopIfTrue="1" operator="equal">
      <formula>#REF!</formula>
    </cfRule>
  </conditionalFormatting>
  <conditionalFormatting sqref="FS105:FS108">
    <cfRule type="cellIs" dxfId="56" priority="119" stopIfTrue="1" operator="equal">
      <formula>#REF!</formula>
    </cfRule>
  </conditionalFormatting>
  <conditionalFormatting sqref="FU7:FU12">
    <cfRule type="cellIs" dxfId="55" priority="178" stopIfTrue="1" operator="equal">
      <formula>#REF!</formula>
    </cfRule>
  </conditionalFormatting>
  <conditionalFormatting sqref="FU33:FU39">
    <cfRule type="cellIs" dxfId="54" priority="19" stopIfTrue="1" operator="equal">
      <formula>#REF!</formula>
    </cfRule>
  </conditionalFormatting>
  <conditionalFormatting sqref="FU59:FU65">
    <cfRule type="cellIs" dxfId="53" priority="3" stopIfTrue="1" operator="equal">
      <formula>#REF!</formula>
    </cfRule>
  </conditionalFormatting>
  <conditionalFormatting sqref="FU85:FU89">
    <cfRule type="cellIs" dxfId="52" priority="111" stopIfTrue="1" operator="equal">
      <formula>#REF!</formula>
    </cfRule>
  </conditionalFormatting>
  <conditionalFormatting sqref="FU105:FU108">
    <cfRule type="cellIs" dxfId="51" priority="118" stopIfTrue="1" operator="equal">
      <formula>#REF!</formula>
    </cfRule>
  </conditionalFormatting>
  <conditionalFormatting sqref="FW7:FW12">
    <cfRule type="cellIs" dxfId="50" priority="180" stopIfTrue="1" operator="equal">
      <formula>#REF!</formula>
    </cfRule>
  </conditionalFormatting>
  <conditionalFormatting sqref="FW33:FW39">
    <cfRule type="cellIs" dxfId="49" priority="18" stopIfTrue="1" operator="equal">
      <formula>#REF!</formula>
    </cfRule>
  </conditionalFormatting>
  <conditionalFormatting sqref="FW59:FW65">
    <cfRule type="cellIs" dxfId="48" priority="2" stopIfTrue="1" operator="equal">
      <formula>#REF!</formula>
    </cfRule>
  </conditionalFormatting>
  <conditionalFormatting sqref="FW85:FW89">
    <cfRule type="cellIs" dxfId="47" priority="124" stopIfTrue="1" operator="equal">
      <formula>#REF!</formula>
    </cfRule>
  </conditionalFormatting>
  <conditionalFormatting sqref="FW105:FW108">
    <cfRule type="cellIs" dxfId="46" priority="110" stopIfTrue="1" operator="equal">
      <formula>#REF!</formula>
    </cfRule>
  </conditionalFormatting>
  <conditionalFormatting sqref="FY7:FY12">
    <cfRule type="cellIs" dxfId="45" priority="49" stopIfTrue="1" operator="equal">
      <formula>#REF!</formula>
    </cfRule>
  </conditionalFormatting>
  <conditionalFormatting sqref="FY33:FY39">
    <cfRule type="cellIs" dxfId="44" priority="17" stopIfTrue="1" operator="equal">
      <formula>#REF!</formula>
    </cfRule>
  </conditionalFormatting>
  <conditionalFormatting sqref="FY59:FY65">
    <cfRule type="cellIs" dxfId="43" priority="1" stopIfTrue="1" operator="equal">
      <formula>#REF!</formula>
    </cfRule>
  </conditionalFormatting>
  <conditionalFormatting sqref="FY85:FY88 GA85:GA88">
    <cfRule type="cellIs" dxfId="42" priority="128" stopIfTrue="1" operator="equal">
      <formula>#REF!</formula>
    </cfRule>
  </conditionalFormatting>
  <conditionalFormatting sqref="FY105:FY108">
    <cfRule type="cellIs" dxfId="41" priority="122" stopIfTrue="1" operator="equal">
      <formula>#REF!</formula>
    </cfRule>
  </conditionalFormatting>
  <conditionalFormatting sqref="GA7:GA13">
    <cfRule type="cellIs" dxfId="40" priority="47" stopIfTrue="1" operator="equal">
      <formula>#REF!</formula>
    </cfRule>
  </conditionalFormatting>
  <conditionalFormatting sqref="GA33:GA39">
    <cfRule type="cellIs" dxfId="39" priority="25" stopIfTrue="1" operator="equal">
      <formula>#REF!</formula>
    </cfRule>
  </conditionalFormatting>
  <conditionalFormatting sqref="GA59:GA65">
    <cfRule type="cellIs" dxfId="38" priority="8" stopIfTrue="1" operator="equal">
      <formula>#REF!</formula>
    </cfRule>
  </conditionalFormatting>
  <conditionalFormatting sqref="GA105:GA108">
    <cfRule type="cellIs" dxfId="37" priority="120" stopIfTrue="1" operator="equal">
      <formula>#REF!</formula>
    </cfRule>
  </conditionalFormatting>
  <conditionalFormatting sqref="GC7:GC10">
    <cfRule type="cellIs" dxfId="36" priority="98" stopIfTrue="1" operator="equal">
      <formula>#REF!</formula>
    </cfRule>
  </conditionalFormatting>
  <conditionalFormatting sqref="GC13">
    <cfRule type="cellIs" dxfId="35" priority="103" stopIfTrue="1" operator="equal">
      <formula>#REF!</formula>
    </cfRule>
  </conditionalFormatting>
  <conditionalFormatting sqref="GC33:GC36">
    <cfRule type="cellIs" dxfId="34" priority="66" stopIfTrue="1" operator="equal">
      <formula>#REF!</formula>
    </cfRule>
  </conditionalFormatting>
  <conditionalFormatting sqref="GC39">
    <cfRule type="cellIs" dxfId="33" priority="93" stopIfTrue="1" operator="equal">
      <formula>#REF!</formula>
    </cfRule>
  </conditionalFormatting>
  <conditionalFormatting sqref="GC59:GC62">
    <cfRule type="cellIs" dxfId="32" priority="72" stopIfTrue="1" operator="equal">
      <formula>#REF!</formula>
    </cfRule>
  </conditionalFormatting>
  <conditionalFormatting sqref="GC65">
    <cfRule type="cellIs" dxfId="31" priority="83" stopIfTrue="1" operator="equal">
      <formula>#REF!</formula>
    </cfRule>
  </conditionalFormatting>
  <conditionalFormatting sqref="GC85:GC88">
    <cfRule type="cellIs" dxfId="30" priority="62" stopIfTrue="1" operator="equal">
      <formula>#REF!</formula>
    </cfRule>
  </conditionalFormatting>
  <conditionalFormatting sqref="GC105:GC108">
    <cfRule type="cellIs" dxfId="29" priority="56" stopIfTrue="1" operator="equal">
      <formula>#REF!</formula>
    </cfRule>
  </conditionalFormatting>
  <conditionalFormatting sqref="GE7:GE10">
    <cfRule type="cellIs" dxfId="28" priority="95" stopIfTrue="1" operator="equal">
      <formula>#REF!</formula>
    </cfRule>
  </conditionalFormatting>
  <conditionalFormatting sqref="GE13">
    <cfRule type="cellIs" dxfId="27" priority="100" stopIfTrue="1" operator="equal">
      <formula>#REF!</formula>
    </cfRule>
  </conditionalFormatting>
  <conditionalFormatting sqref="GE33:GE36">
    <cfRule type="cellIs" dxfId="26" priority="63" stopIfTrue="1" operator="equal">
      <formula>#REF!</formula>
    </cfRule>
  </conditionalFormatting>
  <conditionalFormatting sqref="GE39">
    <cfRule type="cellIs" dxfId="25" priority="90" stopIfTrue="1" operator="equal">
      <formula>#REF!</formula>
    </cfRule>
  </conditionalFormatting>
  <conditionalFormatting sqref="GE59:GE62">
    <cfRule type="cellIs" dxfId="24" priority="69" stopIfTrue="1" operator="equal">
      <formula>#REF!</formula>
    </cfRule>
  </conditionalFormatting>
  <conditionalFormatting sqref="GE65">
    <cfRule type="cellIs" dxfId="23" priority="80" stopIfTrue="1" operator="equal">
      <formula>#REF!</formula>
    </cfRule>
  </conditionalFormatting>
  <conditionalFormatting sqref="GE85:GE89">
    <cfRule type="cellIs" dxfId="22" priority="59" stopIfTrue="1" operator="equal">
      <formula>#REF!</formula>
    </cfRule>
  </conditionalFormatting>
  <conditionalFormatting sqref="GE105:GE108">
    <cfRule type="cellIs" dxfId="21" priority="55" stopIfTrue="1" operator="equal">
      <formula>#REF!</formula>
    </cfRule>
  </conditionalFormatting>
  <conditionalFormatting sqref="GG7:GG10">
    <cfRule type="cellIs" dxfId="20" priority="97" stopIfTrue="1" operator="equal">
      <formula>#REF!</formula>
    </cfRule>
  </conditionalFormatting>
  <conditionalFormatting sqref="GG13">
    <cfRule type="cellIs" dxfId="19" priority="102" stopIfTrue="1" operator="equal">
      <formula>#REF!</formula>
    </cfRule>
  </conditionalFormatting>
  <conditionalFormatting sqref="GG33:GG36">
    <cfRule type="cellIs" dxfId="18" priority="65" stopIfTrue="1" operator="equal">
      <formula>#REF!</formula>
    </cfRule>
  </conditionalFormatting>
  <conditionalFormatting sqref="GG39">
    <cfRule type="cellIs" dxfId="17" priority="92" stopIfTrue="1" operator="equal">
      <formula>#REF!</formula>
    </cfRule>
  </conditionalFormatting>
  <conditionalFormatting sqref="GG59:GG62">
    <cfRule type="cellIs" dxfId="16" priority="71" stopIfTrue="1" operator="equal">
      <formula>#REF!</formula>
    </cfRule>
  </conditionalFormatting>
  <conditionalFormatting sqref="GG65">
    <cfRule type="cellIs" dxfId="15" priority="82" stopIfTrue="1" operator="equal">
      <formula>#REF!</formula>
    </cfRule>
  </conditionalFormatting>
  <conditionalFormatting sqref="GG85:GG89">
    <cfRule type="cellIs" dxfId="14" priority="60" stopIfTrue="1" operator="equal">
      <formula>#REF!</formula>
    </cfRule>
  </conditionalFormatting>
  <conditionalFormatting sqref="GG105:GG108">
    <cfRule type="cellIs" dxfId="13" priority="54" stopIfTrue="1" operator="equal">
      <formula>#REF!</formula>
    </cfRule>
  </conditionalFormatting>
  <conditionalFormatting sqref="GI7:GI10">
    <cfRule type="cellIs" dxfId="12" priority="96" stopIfTrue="1" operator="equal">
      <formula>#REF!</formula>
    </cfRule>
  </conditionalFormatting>
  <conditionalFormatting sqref="GI13">
    <cfRule type="cellIs" dxfId="11" priority="101" stopIfTrue="1" operator="equal">
      <formula>#REF!</formula>
    </cfRule>
  </conditionalFormatting>
  <conditionalFormatting sqref="GI33:GI36">
    <cfRule type="cellIs" dxfId="10" priority="64" stopIfTrue="1" operator="equal">
      <formula>#REF!</formula>
    </cfRule>
  </conditionalFormatting>
  <conditionalFormatting sqref="GI39">
    <cfRule type="cellIs" dxfId="9" priority="91" stopIfTrue="1" operator="equal">
      <formula>#REF!</formula>
    </cfRule>
  </conditionalFormatting>
  <conditionalFormatting sqref="GI59:GI62">
    <cfRule type="cellIs" dxfId="8" priority="70" stopIfTrue="1" operator="equal">
      <formula>#REF!</formula>
    </cfRule>
  </conditionalFormatting>
  <conditionalFormatting sqref="GI65">
    <cfRule type="cellIs" dxfId="7" priority="81" stopIfTrue="1" operator="equal">
      <formula>#REF!</formula>
    </cfRule>
  </conditionalFormatting>
  <conditionalFormatting sqref="GI85:GI88 GK85:GK88">
    <cfRule type="cellIs" dxfId="6" priority="61" stopIfTrue="1" operator="equal">
      <formula>#REF!</formula>
    </cfRule>
  </conditionalFormatting>
  <conditionalFormatting sqref="GI105:GI108">
    <cfRule type="cellIs" dxfId="5" priority="58" stopIfTrue="1" operator="equal">
      <formula>#REF!</formula>
    </cfRule>
  </conditionalFormatting>
  <conditionalFormatting sqref="GK33:GK34 GK39">
    <cfRule type="cellIs" dxfId="4" priority="51" stopIfTrue="1" operator="equal">
      <formula>#REF!</formula>
    </cfRule>
  </conditionalFormatting>
  <conditionalFormatting sqref="GK59:GK62">
    <cfRule type="cellIs" dxfId="3" priority="73" stopIfTrue="1" operator="equal">
      <formula>#REF!</formula>
    </cfRule>
  </conditionalFormatting>
  <conditionalFormatting sqref="GK65">
    <cfRule type="cellIs" dxfId="2" priority="84" stopIfTrue="1" operator="equal">
      <formula>#REF!</formula>
    </cfRule>
  </conditionalFormatting>
  <conditionalFormatting sqref="GK105:GK108">
    <cfRule type="cellIs" dxfId="1" priority="57" stopIfTrue="1" operator="equal">
      <formula>#REF!</formula>
    </cfRule>
  </conditionalFormatting>
  <pageMargins left="0.59055118110236227" right="0.39370078740157483" top="0.39370078740157483" bottom="0.19685039370078741" header="0.51181102362204722" footer="0"/>
  <pageSetup paperSize="8" scale="71" fitToWidth="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その他指標-研究開発費・設備投資額・減価償却費(四半期)</vt:lpstr>
      <vt:lpstr>'その他指標-研究開発費・設備投資額・減価償却費(四半期)'!Print_Area</vt:lpstr>
    </vt:vector>
  </TitlesOfParts>
  <Company>オリンパスグループ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標準PC</dc:creator>
  <cp:lastModifiedBy>Yurie Saryo (佐梁　裕里恵)</cp:lastModifiedBy>
  <cp:lastPrinted>2019-08-06T06:29:45Z</cp:lastPrinted>
  <dcterms:created xsi:type="dcterms:W3CDTF">2012-05-11T02:53:13Z</dcterms:created>
  <dcterms:modified xsi:type="dcterms:W3CDTF">2025-11-10T03:53:35Z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